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BRUARI " sheetId="9" r:id="rId1"/>
    <sheet name="Sheet1" sheetId="10" r:id="rId2"/>
  </sheets>
  <calcPr calcId="124519"/>
</workbook>
</file>

<file path=xl/calcChain.xml><?xml version="1.0" encoding="utf-8"?>
<calcChain xmlns="http://schemas.openxmlformats.org/spreadsheetml/2006/main">
  <c r="E113" i="9"/>
  <c r="F101"/>
  <c r="I101"/>
  <c r="L88"/>
  <c r="K88"/>
  <c r="I88"/>
  <c r="J88"/>
  <c r="J101" s="1"/>
  <c r="F88"/>
  <c r="F77"/>
  <c r="F69"/>
  <c r="L101"/>
  <c r="K101"/>
  <c r="E101"/>
  <c r="T92" l="1"/>
  <c r="E88"/>
  <c r="D112" l="1"/>
  <c r="J100"/>
  <c r="G82"/>
  <c r="G84"/>
  <c r="G85"/>
  <c r="G86"/>
  <c r="G87"/>
  <c r="H87"/>
  <c r="H86"/>
  <c r="H85"/>
  <c r="H84"/>
  <c r="H82"/>
  <c r="H80"/>
  <c r="H78"/>
  <c r="H77"/>
  <c r="G77"/>
  <c r="J50"/>
  <c r="J32"/>
  <c r="J22"/>
  <c r="F99"/>
  <c r="F97"/>
  <c r="F95"/>
  <c r="F94"/>
  <c r="F92"/>
  <c r="F90"/>
  <c r="F89"/>
  <c r="F100" s="1"/>
  <c r="F87"/>
  <c r="F86"/>
  <c r="I86" s="1"/>
  <c r="F85"/>
  <c r="F84"/>
  <c r="I84" s="1"/>
  <c r="F82"/>
  <c r="F80"/>
  <c r="I80" s="1"/>
  <c r="F78"/>
  <c r="F67"/>
  <c r="F66"/>
  <c r="F65"/>
  <c r="F64"/>
  <c r="F63"/>
  <c r="F62"/>
  <c r="F60"/>
  <c r="F58"/>
  <c r="F56"/>
  <c r="F51"/>
  <c r="F55" s="1"/>
  <c r="F48"/>
  <c r="F46"/>
  <c r="F44"/>
  <c r="F41"/>
  <c r="F33"/>
  <c r="F31"/>
  <c r="F30"/>
  <c r="F27"/>
  <c r="F23"/>
  <c r="F32" s="1"/>
  <c r="F21"/>
  <c r="F20"/>
  <c r="F19"/>
  <c r="F16"/>
  <c r="F15"/>
  <c r="F13"/>
  <c r="E100"/>
  <c r="E55"/>
  <c r="E50"/>
  <c r="E32"/>
  <c r="E22"/>
  <c r="D113" s="1"/>
  <c r="L99"/>
  <c r="L97"/>
  <c r="L95"/>
  <c r="L94"/>
  <c r="L92"/>
  <c r="L90"/>
  <c r="L89"/>
  <c r="L100" s="1"/>
  <c r="H99"/>
  <c r="G99"/>
  <c r="H97"/>
  <c r="G97"/>
  <c r="H95"/>
  <c r="G95"/>
  <c r="H94"/>
  <c r="G94"/>
  <c r="H92"/>
  <c r="G92"/>
  <c r="H90"/>
  <c r="G90"/>
  <c r="H89"/>
  <c r="G89"/>
  <c r="L87"/>
  <c r="L86"/>
  <c r="L85"/>
  <c r="L84"/>
  <c r="G80"/>
  <c r="G78"/>
  <c r="H69"/>
  <c r="G69"/>
  <c r="H67"/>
  <c r="G67"/>
  <c r="H66"/>
  <c r="G66"/>
  <c r="H65"/>
  <c r="G65"/>
  <c r="H64"/>
  <c r="G64"/>
  <c r="H63"/>
  <c r="G63"/>
  <c r="H62"/>
  <c r="G62"/>
  <c r="H60"/>
  <c r="G60"/>
  <c r="H58"/>
  <c r="G58"/>
  <c r="H56"/>
  <c r="G56"/>
  <c r="L51"/>
  <c r="L55" s="1"/>
  <c r="H51"/>
  <c r="G51"/>
  <c r="H48"/>
  <c r="G48"/>
  <c r="H46"/>
  <c r="G46"/>
  <c r="H44"/>
  <c r="G44"/>
  <c r="L41"/>
  <c r="H41"/>
  <c r="G41"/>
  <c r="G33"/>
  <c r="H33"/>
  <c r="L31"/>
  <c r="L30"/>
  <c r="H31"/>
  <c r="H30"/>
  <c r="L23"/>
  <c r="L27"/>
  <c r="G27"/>
  <c r="H27"/>
  <c r="H23"/>
  <c r="G23"/>
  <c r="G31"/>
  <c r="G30"/>
  <c r="H15"/>
  <c r="H16"/>
  <c r="H19"/>
  <c r="H20"/>
  <c r="H21"/>
  <c r="H13"/>
  <c r="G15"/>
  <c r="G16"/>
  <c r="G19"/>
  <c r="G20"/>
  <c r="G21"/>
  <c r="G13"/>
  <c r="L15"/>
  <c r="L16"/>
  <c r="L19"/>
  <c r="L20"/>
  <c r="L21"/>
  <c r="L13"/>
  <c r="L22" l="1"/>
  <c r="L32"/>
  <c r="F22"/>
  <c r="F50"/>
  <c r="I78"/>
  <c r="I82"/>
  <c r="I85"/>
  <c r="I87"/>
  <c r="I77"/>
  <c r="I23"/>
  <c r="I32" s="1"/>
  <c r="K85"/>
  <c r="K15"/>
  <c r="K97"/>
  <c r="K90"/>
  <c r="I27"/>
  <c r="I33"/>
  <c r="K19"/>
  <c r="K87"/>
  <c r="K89"/>
  <c r="K94"/>
  <c r="K21"/>
  <c r="K84"/>
  <c r="K86"/>
  <c r="K99"/>
  <c r="K95"/>
  <c r="K92"/>
  <c r="I58"/>
  <c r="I62"/>
  <c r="I13"/>
  <c r="K20"/>
  <c r="K16"/>
  <c r="K41"/>
  <c r="K51"/>
  <c r="K55" s="1"/>
  <c r="K13"/>
  <c r="K22" s="1"/>
  <c r="I31"/>
  <c r="K31"/>
  <c r="I51"/>
  <c r="I64"/>
  <c r="I66"/>
  <c r="I69"/>
  <c r="I20"/>
  <c r="I16"/>
  <c r="K33"/>
  <c r="I56"/>
  <c r="I63"/>
  <c r="I65"/>
  <c r="I67"/>
  <c r="I21"/>
  <c r="I19"/>
  <c r="I15"/>
  <c r="I30"/>
  <c r="K30"/>
  <c r="I41"/>
  <c r="I44"/>
  <c r="I46"/>
  <c r="I48"/>
  <c r="I89"/>
  <c r="I90"/>
  <c r="I92"/>
  <c r="I94"/>
  <c r="I95"/>
  <c r="I97"/>
  <c r="I99"/>
  <c r="I60"/>
  <c r="L33"/>
  <c r="L44"/>
  <c r="L46"/>
  <c r="I50" l="1"/>
  <c r="I100"/>
  <c r="I22"/>
  <c r="K100"/>
  <c r="T90"/>
  <c r="L77" l="1"/>
  <c r="G39" i="10"/>
  <c r="G30"/>
  <c r="G24"/>
  <c r="G17"/>
  <c r="G7"/>
  <c r="L48" i="9"/>
  <c r="L50" s="1"/>
  <c r="J55"/>
  <c r="T34"/>
  <c r="E110" l="1"/>
  <c r="E112" l="1"/>
  <c r="D110" l="1"/>
  <c r="G109"/>
  <c r="G110" s="1"/>
  <c r="L78"/>
  <c r="K64"/>
  <c r="G112" l="1"/>
  <c r="U55"/>
  <c r="U32"/>
  <c r="U22"/>
  <c r="U88"/>
  <c r="U100"/>
  <c r="L67" l="1"/>
  <c r="L69"/>
  <c r="L66"/>
  <c r="L65"/>
  <c r="L64"/>
  <c r="L62"/>
  <c r="L60"/>
  <c r="K63"/>
  <c r="L63"/>
  <c r="D114" l="1"/>
  <c r="K67"/>
  <c r="K66"/>
  <c r="K69"/>
  <c r="K65"/>
  <c r="K60"/>
  <c r="K62"/>
  <c r="K56"/>
  <c r="K58"/>
  <c r="D111" l="1"/>
  <c r="R22" l="1"/>
  <c r="R100" l="1"/>
  <c r="R88"/>
  <c r="L82"/>
  <c r="K82"/>
  <c r="L80"/>
  <c r="K80"/>
  <c r="K78"/>
  <c r="K77"/>
  <c r="L58"/>
  <c r="L56"/>
  <c r="R55"/>
  <c r="K48"/>
  <c r="K46"/>
  <c r="K44"/>
  <c r="R32"/>
  <c r="K27"/>
  <c r="K23"/>
  <c r="K32" l="1"/>
  <c r="K50"/>
  <c r="I55"/>
  <c r="U50" l="1"/>
  <c r="U101" s="1"/>
  <c r="R50"/>
  <c r="R102" s="1"/>
  <c r="G113"/>
  <c r="E111" l="1"/>
  <c r="G111" s="1"/>
  <c r="E114"/>
  <c r="G114" s="1"/>
</calcChain>
</file>

<file path=xl/sharedStrings.xml><?xml version="1.0" encoding="utf-8"?>
<sst xmlns="http://schemas.openxmlformats.org/spreadsheetml/2006/main" count="178" uniqueCount="99">
  <si>
    <t>APBD KABUPATEN KEPULAUAN SELAYAR</t>
  </si>
  <si>
    <t xml:space="preserve">SKPD   </t>
  </si>
  <si>
    <t>Kegiatan</t>
  </si>
  <si>
    <t xml:space="preserve">: </t>
  </si>
  <si>
    <t xml:space="preserve">Belanja </t>
  </si>
  <si>
    <t>: Langsung</t>
  </si>
  <si>
    <t xml:space="preserve"> </t>
  </si>
  <si>
    <t>No. Urt</t>
  </si>
  <si>
    <t>Jumlah  Kegiatan</t>
  </si>
  <si>
    <t>Jumlah Dana (Rp)</t>
  </si>
  <si>
    <t>Bobot (%)</t>
  </si>
  <si>
    <t>Realisasi Komulatif</t>
  </si>
  <si>
    <t>Realisasi Tertimbang (%)</t>
  </si>
  <si>
    <t>Sisa Dana (Rp)</t>
  </si>
  <si>
    <t>Masalah Yang Dihadapi</t>
  </si>
  <si>
    <t>Pemecahan Masalah</t>
  </si>
  <si>
    <t>Fisik</t>
  </si>
  <si>
    <t>Keuangan</t>
  </si>
  <si>
    <t>Rp.</t>
  </si>
  <si>
    <t>%</t>
  </si>
  <si>
    <t>4</t>
  </si>
  <si>
    <t>I</t>
  </si>
  <si>
    <t>-</t>
  </si>
  <si>
    <t>JUMLAH III</t>
  </si>
  <si>
    <t>1</t>
  </si>
  <si>
    <t>JUMLAH V</t>
  </si>
  <si>
    <t>JUMLAH VIII</t>
  </si>
  <si>
    <t>JUMLAH IX</t>
  </si>
  <si>
    <t>JUMLAH XIII</t>
  </si>
  <si>
    <t>JUMLAH XV</t>
  </si>
  <si>
    <t xml:space="preserve">Rekapitulasi Realisasi Fisik dan Keuangan </t>
  </si>
  <si>
    <t>No</t>
  </si>
  <si>
    <t>Target (Rp)</t>
  </si>
  <si>
    <t>Realisasi (Rp)</t>
  </si>
  <si>
    <t>Pendapatan</t>
  </si>
  <si>
    <t>Persentasi (%)</t>
  </si>
  <si>
    <t xml:space="preserve">Persentase Kemajuan Pengadaan Barang Jasa </t>
  </si>
  <si>
    <t>Ikhsan Abdul Kadir, S.Pi.</t>
  </si>
  <si>
    <t>Rukaya, S.Pi.</t>
  </si>
  <si>
    <t xml:space="preserve">Penyediaan Jasa Surat Menyurat </t>
  </si>
  <si>
    <t xml:space="preserve">Penyediaan Jasa Komunikasi, Sumberdaya Air dan Listrik </t>
  </si>
  <si>
    <t xml:space="preserve">Penyediaan Jasa Pelayanan Umum Kantor </t>
  </si>
  <si>
    <t xml:space="preserve">Penyediaan Jasa Pemeliharaan, Biaya Pemeliharaan dan Pajak Kendaraan Perorangan Dinas atau Kendaraan Dinas Jabatan  </t>
  </si>
  <si>
    <t>Penyediaan Gaji dan Tunjangan ASN</t>
  </si>
  <si>
    <t>Koordinasi dan Penyusunan Laporan Keuangan Akhir Tahun SKPD</t>
  </si>
  <si>
    <t xml:space="preserve">Penyusunan Dokumen Perencanaan Daerah </t>
  </si>
  <si>
    <t>Koordinasi dan Penyusunan Dokumen RKA SKPD</t>
  </si>
  <si>
    <t>Koordinasi dan Penyusunan Dokumen RKA Perubahan SKPD</t>
  </si>
  <si>
    <t>Koordinasi dan Penyusunan DPA SKPD</t>
  </si>
  <si>
    <t>Koordinasi dan Penyusunan DPA Perubahan SKPD</t>
  </si>
  <si>
    <t>Koordinasi dan Penyusunan Laporan Capaian Kinerja dan Ikhtisar Realisasi Kinerja SKPD</t>
  </si>
  <si>
    <t xml:space="preserve">Evaluasi Kinerja Perangkat Daerah </t>
  </si>
  <si>
    <t>Muh. Amran, S.TP.</t>
  </si>
  <si>
    <t>Zul Janwar, S.Kel., M.Si.</t>
  </si>
  <si>
    <t>Nur Fitri, S.Pi.</t>
  </si>
  <si>
    <t>TOTAL I+II+III+IV+V+VI+VII</t>
  </si>
  <si>
    <t xml:space="preserve">- Pendapatan Asli Daerah </t>
  </si>
  <si>
    <t>- Belanja Tidak langsung</t>
  </si>
  <si>
    <t>- Belanja Langsung</t>
  </si>
  <si>
    <t>Total Belanja</t>
  </si>
  <si>
    <t xml:space="preserve">Total Pendapatan  </t>
  </si>
  <si>
    <t>Penyediaan Data dan Informasi Sumberdaya Ikan</t>
  </si>
  <si>
    <t xml:space="preserve">Pengembangan Kapasitas Nelayan Kecil </t>
  </si>
  <si>
    <t xml:space="preserve">Pelaksanaan Fasilitas Pembentukan dan Pengembangan Kelembagaan Nelayan Kecil </t>
  </si>
  <si>
    <t>Pelaksanaan Fasilitas Bantuan Pendanaan, Bantuan Pembiayaan Kemtraan Usaha</t>
  </si>
  <si>
    <t xml:space="preserve">Penetapan Prosedur Pengelolaan dan Penyelenggaraan Tempat Pelelangan Ikan </t>
  </si>
  <si>
    <t xml:space="preserve">Pelayanan Penyelenggaraan Tempat Pelelangan Ikan </t>
  </si>
  <si>
    <t>Penyediaan Data dan Informasi Usaha Pemasaran dan Pengelohan Hasil Perikanan dalam 1 ( satu ) Daerah / Kabupaten</t>
  </si>
  <si>
    <t>Pelaksanan Bimbingan dan Penerapan Persyaratan atau Standar pada Usaha Pengolahan dan Pemasaran Skala Mikro dan Kecil</t>
  </si>
  <si>
    <t xml:space="preserve">Peningkatan Ketersediaan Ikan untuk Konsumsi dan Usaha Pengolahan dalam 1 ( satu ) Daerah Kabupaten / Kota </t>
  </si>
  <si>
    <t xml:space="preserve">Pemberian Fasilitas bagi Pelaku Usaha Perikanan Skala Mikro dan Kecil dalam 1 (satu) Daerah Kabupaten / Kota </t>
  </si>
  <si>
    <t>Pelayanan Penerbitan Izin Usaha Perikanan Bidang Perikanan Pembudidaya Ikan yang Usahanya, Lokasi dan/atau Manfaat atau Dampak Negatifnya Dalam 1 (satu) Daerah Kabupaten/Kota yang menggunakan Tekonologi Sederhana, Semi Intensif, dan Intensif dan serta tidak menggunakan Modal Asing dan/atau Tenaga Kerja Asing.</t>
  </si>
  <si>
    <t>Penyediaan Data dan Informasi Pembudidayaan Ikan dalam 1 (satu) Daerah Kabupaten/Kota</t>
  </si>
  <si>
    <t>Penjaminan Ketesediaan Sarana dan Pembudidaya Ikan dalam 1 (satu) Daerah Kabupaten/Kota</t>
  </si>
  <si>
    <t>Penyediaan Peralatan dan Perlengkapan Kantor</t>
  </si>
  <si>
    <t>Penyelenggaraan Rapat Koordinasi dan Konsultasi SKPD</t>
  </si>
  <si>
    <t>Koordinasi dan Penyusunan Laporan Keuangan Bulanan/Triwulan/Semesteran SKPD</t>
  </si>
  <si>
    <t>Rekonsiliasi dan Penyusunan Laporan Barang Milik Daerah pada SKPD</t>
  </si>
  <si>
    <t>: Dinas Perikanan Kab.  Kepulauan Selayar</t>
  </si>
  <si>
    <t>Hj. Andi Nur Wahida Rahmad, S.Sos</t>
  </si>
  <si>
    <t>Pemberian pendampingan, Kemudahan Akses ilmu Pengetahuan, Teknologi dan Informasi, serta Penyelenggaraan Pendidikan dan Pelatihan</t>
  </si>
  <si>
    <t>Pengawasan Usaha Perikanan Bidang Pembudidayaan Ikan di Wilayah Sungai, Danau, Waduk, Rawa, dan Genangan Air Lainnya yang dapat diusahakan dalam Kabupaten/Kota</t>
  </si>
  <si>
    <t>Perencanaan dan Pengembangan Pemanfaatan air untuk Pembudidaya Ikan di Darat</t>
  </si>
  <si>
    <t>Penyediaan Komponen Instalasi Listrik/Penerangan bangunan kantor</t>
  </si>
  <si>
    <t>Penyediaan Barang Cetakan dan Penggandaan</t>
  </si>
  <si>
    <t>Penyediaan Bahan bacaan dan peraturan Perundang-undangan</t>
  </si>
  <si>
    <t>Penyediaan Jasa Pemeliharaan, Biaya Pemeliharaan, Pajak dan Perizinan Kendaraan Dinas Operasional atau Lapangan</t>
  </si>
  <si>
    <t>Penyediaan Administrasi Pelaksanaan Tugas ASN</t>
  </si>
  <si>
    <t>Pengelolaan dan penyiapan Bahan Tanggapan Pemeriksaan.</t>
  </si>
  <si>
    <t xml:space="preserve">Penyusunan dan Pelaporan dan Analisis Prognosis Realisasi Anggaran </t>
  </si>
  <si>
    <t>Koordinasi dan Penilaian Barang Milik daerah SKPD</t>
  </si>
  <si>
    <t>TAHUN ANGGARAN 2023</t>
  </si>
  <si>
    <t>Keadaan Bulan : Februari 2023</t>
  </si>
  <si>
    <t>Keadaan  Bulan Februari 2023</t>
  </si>
  <si>
    <t>Benteng, 03 Maret 2023</t>
  </si>
  <si>
    <t xml:space="preserve">Plt. KEPALA DINAS PERIKANAN, </t>
  </si>
  <si>
    <t>ANDRIANY GUSRAM, S.Pi</t>
  </si>
  <si>
    <t>Pangkat : Pangkat : Pembina IV/a</t>
  </si>
  <si>
    <t xml:space="preserve">Nip.  19810825 201001 2 029
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</si>
</sst>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#,##0.00;[Red]#,##0.00"/>
    <numFmt numFmtId="166" formatCode="_(* #,##0_);_(* \(#,##0\);_(* &quot;-&quot;??_);_(@_)"/>
    <numFmt numFmtId="167" formatCode="_(* #,##0.00_);_(* \(#,##0.00\);_(* &quot;-&quot;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name val="Century Gothic"/>
      <family val="2"/>
    </font>
    <font>
      <sz val="10"/>
      <name val="Century Gothic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mbria"/>
      <family val="1"/>
    </font>
    <font>
      <b/>
      <sz val="11"/>
      <name val="Arial"/>
      <family val="2"/>
    </font>
    <font>
      <sz val="11"/>
      <name val="Arial"/>
      <family val="2"/>
    </font>
    <font>
      <b/>
      <u/>
      <sz val="12"/>
      <name val="Cambria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Arial"/>
      <family val="2"/>
    </font>
    <font>
      <sz val="8"/>
      <color theme="1"/>
      <name val="Arial"/>
      <family val="2"/>
    </font>
    <font>
      <b/>
      <sz val="11"/>
      <name val="Cambria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9">
    <xf numFmtId="0" fontId="0" fillId="0" borderId="0" xfId="0"/>
    <xf numFmtId="0" fontId="4" fillId="0" borderId="0" xfId="0" applyFont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164" fontId="2" fillId="0" borderId="0" xfId="0" applyNumberFormat="1" applyFont="1" applyBorder="1" applyAlignment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/>
    <xf numFmtId="164" fontId="6" fillId="0" borderId="0" xfId="0" applyNumberFormat="1" applyFont="1"/>
    <xf numFmtId="164" fontId="3" fillId="0" borderId="21" xfId="0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26" xfId="0" quotePrefix="1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quotePrefix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center" vertical="center"/>
    </xf>
    <xf numFmtId="164" fontId="3" fillId="0" borderId="13" xfId="1" quotePrefix="1" applyNumberFormat="1" applyFont="1" applyBorder="1" applyAlignment="1">
      <alignment horizontal="right"/>
    </xf>
    <xf numFmtId="165" fontId="3" fillId="0" borderId="13" xfId="1" quotePrefix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center"/>
    </xf>
    <xf numFmtId="164" fontId="3" fillId="0" borderId="17" xfId="0" quotePrefix="1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 vertical="top"/>
    </xf>
    <xf numFmtId="164" fontId="3" fillId="0" borderId="13" xfId="0" quotePrefix="1" applyNumberFormat="1" applyFont="1" applyBorder="1" applyAlignment="1">
      <alignment horizontal="center" vertical="top"/>
    </xf>
    <xf numFmtId="165" fontId="3" fillId="0" borderId="13" xfId="1" quotePrefix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7" xfId="0" quotePrefix="1" applyNumberFormat="1" applyFont="1" applyBorder="1" applyAlignment="1">
      <alignment horizontal="center" vertical="top"/>
    </xf>
    <xf numFmtId="165" fontId="3" fillId="2" borderId="30" xfId="0" applyNumberFormat="1" applyFont="1" applyFill="1" applyBorder="1" applyAlignment="1">
      <alignment horizontal="right"/>
    </xf>
    <xf numFmtId="165" fontId="2" fillId="0" borderId="30" xfId="1" quotePrefix="1" applyNumberFormat="1" applyFont="1" applyFill="1" applyBorder="1" applyAlignment="1">
      <alignment horizontal="right"/>
    </xf>
    <xf numFmtId="164" fontId="2" fillId="0" borderId="30" xfId="1" applyNumberFormat="1" applyFont="1" applyBorder="1" applyAlignment="1">
      <alignment horizontal="right"/>
    </xf>
    <xf numFmtId="164" fontId="2" fillId="0" borderId="30" xfId="1" quotePrefix="1" applyNumberFormat="1" applyFont="1" applyFill="1" applyBorder="1" applyAlignment="1">
      <alignment horizontal="center"/>
    </xf>
    <xf numFmtId="164" fontId="2" fillId="0" borderId="31" xfId="1" quotePrefix="1" applyNumberFormat="1" applyFont="1" applyFill="1" applyBorder="1" applyAlignment="1">
      <alignment horizontal="center"/>
    </xf>
    <xf numFmtId="165" fontId="3" fillId="0" borderId="13" xfId="1" quotePrefix="1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5" fontId="3" fillId="0" borderId="13" xfId="0" quotePrefix="1" applyNumberFormat="1" applyFont="1" applyFill="1" applyBorder="1" applyAlignment="1">
      <alignment horizontal="right"/>
    </xf>
    <xf numFmtId="164" fontId="2" fillId="0" borderId="10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/>
    <xf numFmtId="0" fontId="3" fillId="0" borderId="10" xfId="0" applyFont="1" applyBorder="1" applyAlignment="1">
      <alignment horizontal="center"/>
    </xf>
    <xf numFmtId="43" fontId="3" fillId="0" borderId="13" xfId="1" applyFont="1" applyBorder="1" applyAlignment="1">
      <alignment horizontal="center"/>
    </xf>
    <xf numFmtId="43" fontId="3" fillId="0" borderId="17" xfId="1" applyFont="1" applyBorder="1" applyAlignment="1">
      <alignment horizontal="center"/>
    </xf>
    <xf numFmtId="43" fontId="3" fillId="0" borderId="13" xfId="1" quotePrefix="1" applyFont="1" applyBorder="1" applyAlignment="1">
      <alignment horizontal="center"/>
    </xf>
    <xf numFmtId="43" fontId="3" fillId="0" borderId="17" xfId="1" quotePrefix="1" applyFont="1" applyBorder="1" applyAlignment="1">
      <alignment horizontal="center"/>
    </xf>
    <xf numFmtId="41" fontId="2" fillId="0" borderId="30" xfId="0" applyNumberFormat="1" applyFont="1" applyBorder="1" applyAlignment="1">
      <alignment horizontal="right"/>
    </xf>
    <xf numFmtId="165" fontId="2" fillId="2" borderId="30" xfId="0" applyNumberFormat="1" applyFont="1" applyFill="1" applyBorder="1" applyAlignment="1">
      <alignment horizontal="right"/>
    </xf>
    <xf numFmtId="41" fontId="2" fillId="0" borderId="37" xfId="2" applyFont="1" applyBorder="1" applyAlignment="1">
      <alignment horizontal="right"/>
    </xf>
    <xf numFmtId="43" fontId="2" fillId="0" borderId="30" xfId="1" quotePrefix="1" applyFont="1" applyFill="1" applyBorder="1" applyAlignment="1">
      <alignment horizontal="center"/>
    </xf>
    <xf numFmtId="43" fontId="2" fillId="0" borderId="31" xfId="1" quotePrefix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34" xfId="0" applyFont="1" applyBorder="1" applyAlignment="1">
      <alignment horizontal="center"/>
    </xf>
    <xf numFmtId="0" fontId="3" fillId="0" borderId="13" xfId="0" applyFont="1" applyBorder="1" applyAlignment="1"/>
    <xf numFmtId="2" fontId="3" fillId="0" borderId="13" xfId="1" quotePrefix="1" applyNumberFormat="1" applyFont="1" applyBorder="1" applyAlignment="1">
      <alignment horizontal="right"/>
    </xf>
    <xf numFmtId="164" fontId="3" fillId="0" borderId="13" xfId="2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1" fontId="8" fillId="0" borderId="13" xfId="0" applyNumberFormat="1" applyFont="1" applyBorder="1" applyAlignment="1">
      <alignment horizontal="right" vertical="center"/>
    </xf>
    <xf numFmtId="43" fontId="3" fillId="0" borderId="13" xfId="1" quotePrefix="1" applyFont="1" applyBorder="1" applyAlignment="1">
      <alignment horizontal="center" vertical="center"/>
    </xf>
    <xf numFmtId="43" fontId="3" fillId="0" borderId="17" xfId="1" quotePrefix="1" applyFont="1" applyBorder="1" applyAlignment="1">
      <alignment horizontal="center" vertical="center"/>
    </xf>
    <xf numFmtId="41" fontId="3" fillId="0" borderId="13" xfId="0" applyNumberFormat="1" applyFont="1" applyBorder="1" applyAlignment="1">
      <alignment horizontal="right" vertical="center"/>
    </xf>
    <xf numFmtId="43" fontId="3" fillId="0" borderId="13" xfId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2" xfId="2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41" fontId="8" fillId="0" borderId="13" xfId="0" applyNumberFormat="1" applyFont="1" applyBorder="1" applyAlignment="1">
      <alignment horizontal="right" vertical="top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164" fontId="3" fillId="0" borderId="12" xfId="0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43" fontId="3" fillId="0" borderId="13" xfId="1" quotePrefix="1" applyFont="1" applyBorder="1" applyAlignment="1">
      <alignment horizontal="center" vertical="top"/>
    </xf>
    <xf numFmtId="43" fontId="3" fillId="0" borderId="17" xfId="1" quotePrefix="1" applyFont="1" applyBorder="1" applyAlignment="1">
      <alignment horizontal="center" vertical="top"/>
    </xf>
    <xf numFmtId="0" fontId="3" fillId="0" borderId="13" xfId="0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41" fontId="3" fillId="0" borderId="12" xfId="2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top"/>
    </xf>
    <xf numFmtId="165" fontId="2" fillId="3" borderId="3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/>
    </xf>
    <xf numFmtId="0" fontId="3" fillId="0" borderId="0" xfId="0" applyFont="1" applyBorder="1"/>
    <xf numFmtId="2" fontId="3" fillId="0" borderId="13" xfId="1" quotePrefix="1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64" fontId="3" fillId="0" borderId="12" xfId="1" applyNumberFormat="1" applyFont="1" applyBorder="1" applyAlignment="1">
      <alignment horizontal="right" vertical="top"/>
    </xf>
    <xf numFmtId="0" fontId="7" fillId="0" borderId="34" xfId="0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top"/>
    </xf>
    <xf numFmtId="164" fontId="2" fillId="0" borderId="41" xfId="1" applyNumberFormat="1" applyFont="1" applyBorder="1" applyAlignment="1">
      <alignment horizontal="right"/>
    </xf>
    <xf numFmtId="165" fontId="2" fillId="2" borderId="41" xfId="0" applyNumberFormat="1" applyFont="1" applyFill="1" applyBorder="1" applyAlignment="1">
      <alignment horizontal="right"/>
    </xf>
    <xf numFmtId="0" fontId="3" fillId="2" borderId="30" xfId="0" quotePrefix="1" applyFont="1" applyFill="1" applyBorder="1" applyAlignment="1">
      <alignment horizontal="center"/>
    </xf>
    <xf numFmtId="0" fontId="3" fillId="2" borderId="31" xfId="0" quotePrefix="1" applyFont="1" applyFill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/>
    <xf numFmtId="0" fontId="3" fillId="0" borderId="0" xfId="0" quotePrefix="1" applyFont="1" applyBorder="1" applyAlignment="1">
      <alignment horizontal="center"/>
    </xf>
    <xf numFmtId="3" fontId="2" fillId="0" borderId="0" xfId="0" applyNumberFormat="1" applyFont="1" applyBorder="1" applyAlignment="1">
      <alignment horizontal="left"/>
    </xf>
    <xf numFmtId="0" fontId="3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43" fontId="11" fillId="0" borderId="0" xfId="1" applyFont="1" applyBorder="1" applyAlignment="1">
      <alignment horizontal="left"/>
    </xf>
    <xf numFmtId="0" fontId="10" fillId="0" borderId="0" xfId="0" applyFont="1" applyBorder="1"/>
    <xf numFmtId="166" fontId="2" fillId="0" borderId="41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right"/>
    </xf>
    <xf numFmtId="0" fontId="3" fillId="0" borderId="41" xfId="0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164" fontId="8" fillId="0" borderId="13" xfId="2" applyNumberFormat="1" applyFont="1" applyBorder="1" applyAlignment="1">
      <alignment horizontal="right" vertical="center"/>
    </xf>
    <xf numFmtId="0" fontId="2" fillId="0" borderId="0" xfId="0" quotePrefix="1" applyFont="1" applyBorder="1" applyAlignment="1">
      <alignment horizontal="center"/>
    </xf>
    <xf numFmtId="41" fontId="2" fillId="0" borderId="0" xfId="0" quotePrefix="1" applyNumberFormat="1" applyFont="1" applyBorder="1" applyAlignment="1">
      <alignment horizontal="center"/>
    </xf>
    <xf numFmtId="0" fontId="2" fillId="0" borderId="0" xfId="0" applyFont="1" applyBorder="1" applyAlignment="1"/>
    <xf numFmtId="43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0" fillId="0" borderId="0" xfId="0" applyFont="1" applyAlignment="1"/>
    <xf numFmtId="0" fontId="2" fillId="0" borderId="0" xfId="0" applyFont="1" applyBorder="1" applyAlignment="1">
      <alignment horizontal="left"/>
    </xf>
    <xf numFmtId="164" fontId="2" fillId="0" borderId="41" xfId="1" applyNumberFormat="1" applyFont="1" applyBorder="1" applyAlignment="1">
      <alignment horizontal="right" vertical="center"/>
    </xf>
    <xf numFmtId="164" fontId="2" fillId="0" borderId="41" xfId="2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166" fontId="3" fillId="0" borderId="0" xfId="1" applyNumberFormat="1" applyFont="1" applyBorder="1" applyAlignment="1">
      <alignment horizontal="left"/>
    </xf>
    <xf numFmtId="41" fontId="3" fillId="0" borderId="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top"/>
    </xf>
    <xf numFmtId="0" fontId="3" fillId="0" borderId="48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3" fontId="12" fillId="0" borderId="0" xfId="0" applyNumberFormat="1" applyFont="1" applyBorder="1" applyAlignment="1">
      <alignment horizontal="left"/>
    </xf>
    <xf numFmtId="4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/>
    <xf numFmtId="41" fontId="9" fillId="0" borderId="30" xfId="0" applyNumberFormat="1" applyFont="1" applyBorder="1" applyAlignment="1">
      <alignment horizontal="right"/>
    </xf>
    <xf numFmtId="0" fontId="8" fillId="0" borderId="0" xfId="0" applyFont="1" applyBorder="1" applyAlignment="1">
      <alignment vertical="top"/>
    </xf>
    <xf numFmtId="41" fontId="8" fillId="0" borderId="13" xfId="0" quotePrefix="1" applyNumberFormat="1" applyFont="1" applyBorder="1" applyAlignment="1">
      <alignment horizontal="right" vertical="center"/>
    </xf>
    <xf numFmtId="41" fontId="8" fillId="0" borderId="13" xfId="0" quotePrefix="1" applyNumberFormat="1" applyFont="1" applyBorder="1" applyAlignment="1">
      <alignment horizontal="center" vertical="center"/>
    </xf>
    <xf numFmtId="166" fontId="8" fillId="0" borderId="13" xfId="1" applyNumberFormat="1" applyFont="1" applyBorder="1" applyAlignment="1">
      <alignment horizontal="right" vertical="center"/>
    </xf>
    <xf numFmtId="43" fontId="2" fillId="0" borderId="12" xfId="1" applyFont="1" applyBorder="1" applyAlignment="1">
      <alignment horizontal="center"/>
    </xf>
    <xf numFmtId="0" fontId="2" fillId="0" borderId="12" xfId="0" quotePrefix="1" applyFont="1" applyBorder="1" applyAlignment="1">
      <alignment horizontal="center"/>
    </xf>
    <xf numFmtId="43" fontId="3" fillId="0" borderId="38" xfId="1" applyFont="1" applyBorder="1" applyAlignment="1">
      <alignment horizontal="center" vertical="center"/>
    </xf>
    <xf numFmtId="43" fontId="3" fillId="0" borderId="38" xfId="1" applyFont="1" applyBorder="1" applyAlignment="1">
      <alignment horizontal="center"/>
    </xf>
    <xf numFmtId="2" fontId="2" fillId="0" borderId="11" xfId="1" applyNumberFormat="1" applyFont="1" applyFill="1" applyBorder="1" applyAlignment="1">
      <alignment horizontal="right"/>
    </xf>
    <xf numFmtId="2" fontId="2" fillId="0" borderId="36" xfId="1" applyNumberFormat="1" applyFont="1" applyFill="1" applyBorder="1" applyAlignment="1">
      <alignment horizontal="right"/>
    </xf>
    <xf numFmtId="165" fontId="3" fillId="0" borderId="13" xfId="0" applyNumberFormat="1" applyFont="1" applyFill="1" applyBorder="1" applyAlignment="1">
      <alignment horizontal="right" vertical="center"/>
    </xf>
    <xf numFmtId="41" fontId="0" fillId="0" borderId="0" xfId="0" applyNumberFormat="1"/>
    <xf numFmtId="164" fontId="2" fillId="0" borderId="41" xfId="0" applyNumberFormat="1" applyFont="1" applyBorder="1" applyAlignment="1">
      <alignment horizontal="right"/>
    </xf>
    <xf numFmtId="165" fontId="2" fillId="0" borderId="41" xfId="1" quotePrefix="1" applyNumberFormat="1" applyFont="1" applyFill="1" applyBorder="1" applyAlignment="1">
      <alignment horizontal="right"/>
    </xf>
    <xf numFmtId="41" fontId="2" fillId="0" borderId="41" xfId="2" applyFont="1" applyBorder="1" applyAlignment="1">
      <alignment horizontal="right"/>
    </xf>
    <xf numFmtId="43" fontId="2" fillId="0" borderId="41" xfId="1" quotePrefix="1" applyFont="1" applyFill="1" applyBorder="1" applyAlignment="1">
      <alignment horizontal="center"/>
    </xf>
    <xf numFmtId="43" fontId="2" fillId="0" borderId="49" xfId="1" quotePrefix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13" xfId="1" quotePrefix="1" applyNumberFormat="1" applyFont="1" applyFill="1" applyBorder="1" applyAlignment="1">
      <alignment horizontal="right"/>
    </xf>
    <xf numFmtId="0" fontId="13" fillId="0" borderId="0" xfId="0" applyFont="1" applyAlignment="1"/>
    <xf numFmtId="41" fontId="11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center"/>
    </xf>
    <xf numFmtId="0" fontId="0" fillId="0" borderId="13" xfId="0" applyBorder="1"/>
    <xf numFmtId="164" fontId="8" fillId="0" borderId="13" xfId="0" applyNumberFormat="1" applyFont="1" applyBorder="1" applyAlignment="1">
      <alignment vertical="top"/>
    </xf>
    <xf numFmtId="0" fontId="0" fillId="0" borderId="0" xfId="0" applyAlignment="1">
      <alignment vertical="top"/>
    </xf>
    <xf numFmtId="164" fontId="8" fillId="0" borderId="11" xfId="0" applyNumberFormat="1" applyFont="1" applyBorder="1" applyAlignment="1">
      <alignment horizontal="left"/>
    </xf>
    <xf numFmtId="0" fontId="8" fillId="0" borderId="11" xfId="0" applyFont="1" applyBorder="1" applyAlignment="1"/>
    <xf numFmtId="166" fontId="8" fillId="0" borderId="13" xfId="1" applyNumberFormat="1" applyFont="1" applyBorder="1" applyAlignment="1"/>
    <xf numFmtId="164" fontId="8" fillId="0" borderId="13" xfId="0" applyNumberFormat="1" applyFont="1" applyBorder="1" applyAlignment="1"/>
    <xf numFmtId="164" fontId="8" fillId="0" borderId="13" xfId="0" quotePrefix="1" applyNumberFormat="1" applyFont="1" applyBorder="1" applyAlignment="1"/>
    <xf numFmtId="164" fontId="2" fillId="0" borderId="33" xfId="0" applyNumberFormat="1" applyFont="1" applyBorder="1" applyAlignment="1">
      <alignment horizontal="right"/>
    </xf>
    <xf numFmtId="164" fontId="3" fillId="0" borderId="34" xfId="0" applyNumberFormat="1" applyFont="1" applyBorder="1" applyAlignment="1">
      <alignment horizontal="center"/>
    </xf>
    <xf numFmtId="0" fontId="0" fillId="0" borderId="12" xfId="0" applyBorder="1"/>
    <xf numFmtId="164" fontId="3" fillId="0" borderId="0" xfId="0" applyNumberFormat="1" applyFont="1" applyBorder="1" applyAlignment="1">
      <alignment horizontal="center" vertical="top"/>
    </xf>
    <xf numFmtId="165" fontId="3" fillId="0" borderId="13" xfId="0" quotePrefix="1" applyNumberFormat="1" applyFont="1" applyFill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center"/>
    </xf>
    <xf numFmtId="0" fontId="3" fillId="0" borderId="35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8" fillId="0" borderId="13" xfId="0" applyFont="1" applyBorder="1" applyAlignment="1">
      <alignment vertical="top" wrapText="1"/>
    </xf>
    <xf numFmtId="0" fontId="0" fillId="0" borderId="0" xfId="0" applyAlignment="1">
      <alignment horizontal="center"/>
    </xf>
    <xf numFmtId="164" fontId="3" fillId="0" borderId="13" xfId="0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left" wrapText="1"/>
    </xf>
    <xf numFmtId="164" fontId="2" fillId="0" borderId="24" xfId="0" applyNumberFormat="1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43" fontId="16" fillId="0" borderId="17" xfId="1" applyFont="1" applyBorder="1" applyAlignment="1">
      <alignment horizontal="left" vertical="center"/>
    </xf>
    <xf numFmtId="43" fontId="3" fillId="0" borderId="17" xfId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center"/>
    </xf>
    <xf numFmtId="167" fontId="2" fillId="0" borderId="30" xfId="1" applyNumberFormat="1" applyFont="1" applyBorder="1" applyAlignment="1">
      <alignment horizontal="center"/>
    </xf>
    <xf numFmtId="167" fontId="2" fillId="0" borderId="41" xfId="1" applyNumberFormat="1" applyFont="1" applyBorder="1" applyAlignment="1">
      <alignment horizontal="center"/>
    </xf>
    <xf numFmtId="2" fontId="0" fillId="0" borderId="0" xfId="0" applyNumberFormat="1"/>
    <xf numFmtId="165" fontId="2" fillId="0" borderId="30" xfId="0" applyNumberFormat="1" applyFont="1" applyBorder="1" applyAlignment="1">
      <alignment horizontal="right"/>
    </xf>
    <xf numFmtId="43" fontId="16" fillId="0" borderId="13" xfId="1" quotePrefix="1" applyFont="1" applyBorder="1" applyAlignment="1">
      <alignment horizontal="left" vertical="top"/>
    </xf>
    <xf numFmtId="165" fontId="2" fillId="0" borderId="33" xfId="0" applyNumberFormat="1" applyFont="1" applyBorder="1" applyAlignment="1">
      <alignment horizontal="right"/>
    </xf>
    <xf numFmtId="164" fontId="2" fillId="0" borderId="33" xfId="2" applyNumberFormat="1" applyFont="1" applyFill="1" applyBorder="1" applyAlignment="1">
      <alignment horizontal="right"/>
    </xf>
    <xf numFmtId="164" fontId="8" fillId="0" borderId="1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8" fillId="0" borderId="13" xfId="1" quotePrefix="1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17" fillId="0" borderId="13" xfId="1" applyNumberFormat="1" applyFont="1" applyBorder="1" applyAlignment="1">
      <alignment horizontal="left"/>
    </xf>
    <xf numFmtId="164" fontId="8" fillId="0" borderId="13" xfId="1" quotePrefix="1" applyNumberFormat="1" applyFont="1" applyBorder="1" applyAlignment="1">
      <alignment horizontal="center"/>
    </xf>
    <xf numFmtId="164" fontId="8" fillId="0" borderId="17" xfId="1" quotePrefix="1" applyNumberFormat="1" applyFont="1" applyBorder="1" applyAlignment="1">
      <alignment horizontal="center"/>
    </xf>
    <xf numFmtId="0" fontId="0" fillId="0" borderId="0" xfId="0" applyFont="1"/>
    <xf numFmtId="0" fontId="8" fillId="0" borderId="11" xfId="0" applyFont="1" applyBorder="1" applyAlignment="1">
      <alignment vertical="top" wrapText="1"/>
    </xf>
    <xf numFmtId="0" fontId="3" fillId="0" borderId="12" xfId="0" applyFont="1" applyFill="1" applyBorder="1" applyAlignment="1">
      <alignment horizontal="center"/>
    </xf>
    <xf numFmtId="164" fontId="3" fillId="0" borderId="17" xfId="0" applyNumberFormat="1" applyFont="1" applyBorder="1" applyAlignment="1">
      <alignment vertical="top" wrapText="1"/>
    </xf>
    <xf numFmtId="43" fontId="16" fillId="0" borderId="13" xfId="1" applyFont="1" applyBorder="1" applyAlignment="1">
      <alignment vertical="top" wrapText="1"/>
    </xf>
    <xf numFmtId="0" fontId="0" fillId="0" borderId="12" xfId="0" applyBorder="1" applyAlignment="1">
      <alignment horizontal="center"/>
    </xf>
    <xf numFmtId="166" fontId="0" fillId="0" borderId="0" xfId="1" applyNumberFormat="1" applyFont="1"/>
    <xf numFmtId="164" fontId="3" fillId="0" borderId="10" xfId="0" applyNumberFormat="1" applyFont="1" applyBorder="1" applyAlignment="1">
      <alignment horizontal="center" vertical="top"/>
    </xf>
    <xf numFmtId="41" fontId="2" fillId="0" borderId="53" xfId="0" applyNumberFormat="1" applyFont="1" applyBorder="1" applyAlignment="1">
      <alignment horizontal="right"/>
    </xf>
    <xf numFmtId="167" fontId="2" fillId="0" borderId="53" xfId="1" applyNumberFormat="1" applyFont="1" applyBorder="1" applyAlignment="1">
      <alignment horizontal="center"/>
    </xf>
    <xf numFmtId="165" fontId="2" fillId="3" borderId="53" xfId="0" applyNumberFormat="1" applyFont="1" applyFill="1" applyBorder="1" applyAlignment="1">
      <alignment horizontal="right"/>
    </xf>
    <xf numFmtId="165" fontId="2" fillId="0" borderId="53" xfId="1" quotePrefix="1" applyNumberFormat="1" applyFont="1" applyFill="1" applyBorder="1" applyAlignment="1">
      <alignment horizontal="right"/>
    </xf>
    <xf numFmtId="41" fontId="2" fillId="0" borderId="53" xfId="2" applyFont="1" applyBorder="1" applyAlignment="1">
      <alignment horizontal="right"/>
    </xf>
    <xf numFmtId="43" fontId="2" fillId="0" borderId="53" xfId="1" quotePrefix="1" applyFont="1" applyFill="1" applyBorder="1" applyAlignment="1">
      <alignment horizontal="center"/>
    </xf>
    <xf numFmtId="43" fontId="2" fillId="0" borderId="54" xfId="1" quotePrefix="1" applyFont="1" applyFill="1" applyBorder="1" applyAlignment="1">
      <alignment horizontal="center"/>
    </xf>
    <xf numFmtId="0" fontId="8" fillId="0" borderId="12" xfId="0" applyFont="1" applyBorder="1" applyAlignment="1">
      <alignment vertical="top" wrapText="1"/>
    </xf>
    <xf numFmtId="43" fontId="2" fillId="0" borderId="0" xfId="1" quotePrefix="1" applyFont="1" applyFill="1" applyBorder="1" applyAlignment="1">
      <alignment horizontal="center"/>
    </xf>
    <xf numFmtId="166" fontId="8" fillId="0" borderId="13" xfId="1" applyNumberFormat="1" applyFont="1" applyBorder="1"/>
    <xf numFmtId="166" fontId="8" fillId="0" borderId="0" xfId="1" applyNumberFormat="1" applyFont="1"/>
    <xf numFmtId="164" fontId="8" fillId="0" borderId="13" xfId="0" applyNumberFormat="1" applyFont="1" applyBorder="1" applyAlignment="1">
      <alignment vertical="top" wrapText="1"/>
    </xf>
    <xf numFmtId="0" fontId="8" fillId="0" borderId="11" xfId="0" applyFont="1" applyBorder="1"/>
    <xf numFmtId="0" fontId="8" fillId="0" borderId="11" xfId="0" applyFont="1" applyBorder="1" applyAlignment="1">
      <alignment wrapText="1"/>
    </xf>
    <xf numFmtId="41" fontId="3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top"/>
    </xf>
    <xf numFmtId="164" fontId="3" fillId="0" borderId="46" xfId="0" quotePrefix="1" applyNumberFormat="1" applyFont="1" applyBorder="1" applyAlignment="1">
      <alignment horizontal="center" vertical="center"/>
    </xf>
    <xf numFmtId="165" fontId="2" fillId="0" borderId="33" xfId="1" quotePrefix="1" applyNumberFormat="1" applyFont="1" applyFill="1" applyBorder="1" applyAlignment="1">
      <alignment horizontal="right"/>
    </xf>
    <xf numFmtId="43" fontId="2" fillId="0" borderId="33" xfId="1" quotePrefix="1" applyFont="1" applyFill="1" applyBorder="1" applyAlignment="1">
      <alignment horizontal="center"/>
    </xf>
    <xf numFmtId="41" fontId="8" fillId="0" borderId="13" xfId="0" applyNumberFormat="1" applyFont="1" applyFill="1" applyBorder="1" applyAlignment="1">
      <alignment horizontal="right" vertical="top"/>
    </xf>
    <xf numFmtId="165" fontId="2" fillId="0" borderId="3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167" fontId="2" fillId="0" borderId="33" xfId="1" applyNumberFormat="1" applyFont="1" applyFill="1" applyBorder="1" applyAlignment="1">
      <alignment horizontal="center"/>
    </xf>
    <xf numFmtId="164" fontId="2" fillId="0" borderId="33" xfId="1" applyNumberFormat="1" applyFont="1" applyFill="1" applyBorder="1" applyAlignment="1">
      <alignment horizontal="right"/>
    </xf>
    <xf numFmtId="41" fontId="2" fillId="0" borderId="33" xfId="2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0" fontId="0" fillId="0" borderId="47" xfId="0" applyBorder="1"/>
    <xf numFmtId="0" fontId="0" fillId="0" borderId="34" xfId="0" applyBorder="1"/>
    <xf numFmtId="0" fontId="3" fillId="0" borderId="11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right" vertical="center"/>
    </xf>
    <xf numFmtId="164" fontId="9" fillId="0" borderId="13" xfId="2" applyNumberFormat="1" applyFont="1" applyBorder="1" applyAlignment="1">
      <alignment horizontal="right" vertical="center"/>
    </xf>
    <xf numFmtId="0" fontId="18" fillId="0" borderId="0" xfId="0" applyFont="1" applyBorder="1"/>
    <xf numFmtId="0" fontId="14" fillId="0" borderId="0" xfId="0" applyFont="1"/>
    <xf numFmtId="0" fontId="1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right"/>
    </xf>
    <xf numFmtId="166" fontId="0" fillId="0" borderId="0" xfId="1" applyNumberFormat="1" applyFont="1" applyAlignment="1">
      <alignment vertical="top"/>
    </xf>
    <xf numFmtId="164" fontId="0" fillId="4" borderId="0" xfId="0" applyNumberFormat="1" applyFill="1"/>
    <xf numFmtId="164" fontId="20" fillId="4" borderId="0" xfId="0" applyNumberFormat="1" applyFont="1" applyFill="1"/>
    <xf numFmtId="166" fontId="20" fillId="0" borderId="0" xfId="0" applyNumberFormat="1" applyFont="1"/>
    <xf numFmtId="3" fontId="21" fillId="0" borderId="0" xfId="0" applyNumberFormat="1" applyFont="1" applyFill="1" applyBorder="1" applyAlignment="1">
      <alignment horizontal="right"/>
    </xf>
    <xf numFmtId="164" fontId="0" fillId="0" borderId="0" xfId="0" applyNumberFormat="1"/>
    <xf numFmtId="4" fontId="2" fillId="0" borderId="0" xfId="0" applyNumberFormat="1" applyFont="1" applyBorder="1" applyAlignment="1">
      <alignment horizontal="right"/>
    </xf>
    <xf numFmtId="164" fontId="8" fillId="0" borderId="13" xfId="0" quotePrefix="1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 vertical="top"/>
    </xf>
    <xf numFmtId="164" fontId="3" fillId="0" borderId="13" xfId="0" quotePrefix="1" applyNumberFormat="1" applyFont="1" applyBorder="1" applyAlignment="1">
      <alignment horizontal="right" vertical="top"/>
    </xf>
    <xf numFmtId="164" fontId="2" fillId="0" borderId="13" xfId="0" applyNumberFormat="1" applyFont="1" applyBorder="1" applyAlignment="1">
      <alignment horizontal="center" vertical="top"/>
    </xf>
    <xf numFmtId="164" fontId="3" fillId="0" borderId="17" xfId="0" applyNumberFormat="1" applyFont="1" applyBorder="1" applyAlignment="1">
      <alignment horizontal="left" vertical="top"/>
    </xf>
    <xf numFmtId="43" fontId="3" fillId="0" borderId="0" xfId="1" quotePrefix="1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8" fillId="0" borderId="36" xfId="0" applyFont="1" applyBorder="1" applyAlignment="1">
      <alignment vertical="top" wrapText="1"/>
    </xf>
    <xf numFmtId="164" fontId="8" fillId="0" borderId="35" xfId="0" quotePrefix="1" applyNumberFormat="1" applyFont="1" applyBorder="1" applyAlignment="1">
      <alignment horizontal="right" vertical="top"/>
    </xf>
    <xf numFmtId="164" fontId="3" fillId="0" borderId="35" xfId="0" quotePrefix="1" applyNumberFormat="1" applyFont="1" applyBorder="1" applyAlignment="1">
      <alignment horizontal="right" vertical="top"/>
    </xf>
    <xf numFmtId="164" fontId="2" fillId="0" borderId="35" xfId="0" applyNumberFormat="1" applyFont="1" applyBorder="1" applyAlignment="1">
      <alignment horizontal="center" vertical="top"/>
    </xf>
    <xf numFmtId="164" fontId="3" fillId="0" borderId="38" xfId="0" applyNumberFormat="1" applyFont="1" applyBorder="1" applyAlignment="1">
      <alignment horizontal="center" vertical="top"/>
    </xf>
    <xf numFmtId="164" fontId="3" fillId="0" borderId="35" xfId="0" applyNumberFormat="1" applyFont="1" applyBorder="1" applyAlignment="1">
      <alignment horizontal="center" vertical="top"/>
    </xf>
    <xf numFmtId="164" fontId="8" fillId="0" borderId="35" xfId="0" applyNumberFormat="1" applyFont="1" applyBorder="1" applyAlignment="1">
      <alignment vertical="top" wrapText="1"/>
    </xf>
    <xf numFmtId="164" fontId="3" fillId="0" borderId="13" xfId="0" applyNumberFormat="1" applyFont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164" fontId="3" fillId="0" borderId="55" xfId="0" applyNumberFormat="1" applyFont="1" applyBorder="1" applyAlignment="1">
      <alignment horizontal="left" vertical="top"/>
    </xf>
    <xf numFmtId="0" fontId="3" fillId="0" borderId="11" xfId="0" applyFont="1" applyBorder="1" applyAlignment="1">
      <alignment horizontal="left" wrapText="1"/>
    </xf>
    <xf numFmtId="0" fontId="3" fillId="0" borderId="35" xfId="0" applyFont="1" applyBorder="1" applyAlignment="1"/>
    <xf numFmtId="43" fontId="3" fillId="0" borderId="35" xfId="1" applyFont="1" applyBorder="1" applyAlignment="1">
      <alignment horizontal="center"/>
    </xf>
    <xf numFmtId="43" fontId="3" fillId="0" borderId="55" xfId="1" applyFont="1" applyBorder="1" applyAlignment="1">
      <alignment horizontal="center"/>
    </xf>
    <xf numFmtId="0" fontId="3" fillId="0" borderId="38" xfId="0" applyFont="1" applyBorder="1" applyAlignment="1">
      <alignment horizontal="center" vertical="top"/>
    </xf>
    <xf numFmtId="0" fontId="3" fillId="0" borderId="36" xfId="0" applyFont="1" applyBorder="1" applyAlignment="1">
      <alignment horizontal="left" wrapText="1"/>
    </xf>
    <xf numFmtId="3" fontId="8" fillId="0" borderId="13" xfId="0" applyNumberFormat="1" applyFont="1" applyBorder="1" applyAlignment="1">
      <alignment horizontal="right"/>
    </xf>
    <xf numFmtId="0" fontId="3" fillId="0" borderId="12" xfId="0" applyFont="1" applyFill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justify" vertical="top"/>
    </xf>
    <xf numFmtId="164" fontId="2" fillId="0" borderId="24" xfId="0" applyNumberFormat="1" applyFont="1" applyBorder="1" applyAlignment="1">
      <alignment horizontal="center"/>
    </xf>
    <xf numFmtId="41" fontId="3" fillId="0" borderId="13" xfId="0" applyNumberFormat="1" applyFont="1" applyBorder="1" applyAlignment="1">
      <alignment horizontal="right" vertical="top"/>
    </xf>
    <xf numFmtId="41" fontId="2" fillId="0" borderId="3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3" fontId="2" fillId="0" borderId="1" xfId="1" quotePrefix="1" applyFont="1" applyFill="1" applyBorder="1" applyAlignment="1">
      <alignment horizontal="center"/>
    </xf>
    <xf numFmtId="41" fontId="3" fillId="0" borderId="35" xfId="0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/>
    </xf>
    <xf numFmtId="41" fontId="8" fillId="0" borderId="13" xfId="0" quotePrefix="1" applyNumberFormat="1" applyFont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top"/>
    </xf>
    <xf numFmtId="165" fontId="8" fillId="0" borderId="13" xfId="1" quotePrefix="1" applyNumberFormat="1" applyFont="1" applyBorder="1" applyAlignment="1">
      <alignment horizontal="right" vertical="top"/>
    </xf>
    <xf numFmtId="164" fontId="3" fillId="0" borderId="35" xfId="0" applyNumberFormat="1" applyFont="1" applyBorder="1" applyAlignment="1">
      <alignment horizontal="right" vertical="top"/>
    </xf>
    <xf numFmtId="167" fontId="2" fillId="0" borderId="1" xfId="1" applyNumberFormat="1" applyFont="1" applyFill="1" applyBorder="1" applyAlignment="1">
      <alignment horizontal="center"/>
    </xf>
    <xf numFmtId="165" fontId="2" fillId="0" borderId="1" xfId="1" quotePrefix="1" applyNumberFormat="1" applyFont="1" applyFill="1" applyBorder="1" applyAlignment="1">
      <alignment horizontal="right"/>
    </xf>
    <xf numFmtId="166" fontId="2" fillId="0" borderId="30" xfId="1" applyNumberFormat="1" applyFont="1" applyBorder="1" applyAlignment="1">
      <alignment horizontal="right"/>
    </xf>
    <xf numFmtId="166" fontId="8" fillId="0" borderId="0" xfId="1" applyNumberFormat="1" applyFont="1" applyBorder="1"/>
    <xf numFmtId="164" fontId="8" fillId="0" borderId="13" xfId="1" applyNumberFormat="1" applyFont="1" applyBorder="1" applyAlignment="1">
      <alignment horizontal="right" vertical="center"/>
    </xf>
    <xf numFmtId="164" fontId="9" fillId="0" borderId="13" xfId="1" applyNumberFormat="1" applyFont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2" fontId="3" fillId="0" borderId="13" xfId="1" quotePrefix="1" applyNumberFormat="1" applyFont="1" applyBorder="1" applyAlignment="1">
      <alignment horizontal="right" vertical="top"/>
    </xf>
    <xf numFmtId="0" fontId="7" fillId="0" borderId="33" xfId="0" applyFont="1" applyBorder="1" applyAlignment="1">
      <alignment horizontal="center"/>
    </xf>
    <xf numFmtId="167" fontId="2" fillId="0" borderId="33" xfId="1" applyNumberFormat="1" applyFont="1" applyBorder="1" applyAlignment="1">
      <alignment horizontal="center"/>
    </xf>
    <xf numFmtId="0" fontId="2" fillId="0" borderId="33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24" fillId="0" borderId="11" xfId="0" applyFont="1" applyBorder="1" applyAlignment="1">
      <alignment horizontal="left" vertical="top" wrapText="1"/>
    </xf>
    <xf numFmtId="0" fontId="23" fillId="0" borderId="56" xfId="0" applyFont="1" applyBorder="1" applyAlignment="1">
      <alignment horizontal="left" wrapText="1"/>
    </xf>
    <xf numFmtId="0" fontId="23" fillId="0" borderId="11" xfId="0" applyFont="1" applyBorder="1" applyAlignment="1">
      <alignment horizontal="left" wrapText="1"/>
    </xf>
    <xf numFmtId="0" fontId="2" fillId="0" borderId="4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3" fillId="0" borderId="0" xfId="0" quotePrefix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5" xfId="0" quotePrefix="1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4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22" fillId="0" borderId="3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left" vertical="top" wrapText="1"/>
    </xf>
    <xf numFmtId="166" fontId="11" fillId="0" borderId="15" xfId="0" applyNumberFormat="1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8" fillId="0" borderId="13" xfId="0" applyFont="1" applyBorder="1" applyAlignment="1">
      <alignment horizontal="left" vertical="top"/>
    </xf>
    <xf numFmtId="164" fontId="16" fillId="0" borderId="9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7" fillId="0" borderId="28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top" wrapText="1"/>
    </xf>
    <xf numFmtId="164" fontId="0" fillId="0" borderId="0" xfId="0" applyNumberFormat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2"/>
  <sheetViews>
    <sheetView tabSelected="1" topLeftCell="A94" zoomScale="87" zoomScaleNormal="87" workbookViewId="0">
      <selection activeCell="H110" sqref="H110"/>
    </sheetView>
  </sheetViews>
  <sheetFormatPr defaultRowHeight="15"/>
  <cols>
    <col min="1" max="1" width="4.140625" customWidth="1"/>
    <col min="2" max="2" width="23.85546875" customWidth="1"/>
    <col min="3" max="3" width="3.7109375" customWidth="1"/>
    <col min="4" max="4" width="40.5703125" customWidth="1"/>
    <col min="5" max="5" width="16.85546875" customWidth="1"/>
    <col min="6" max="6" width="8.28515625" customWidth="1"/>
    <col min="7" max="7" width="8.42578125" customWidth="1"/>
    <col min="8" max="8" width="12.28515625" customWidth="1"/>
    <col min="9" max="9" width="7.42578125" customWidth="1"/>
    <col min="10" max="10" width="16.7109375" customWidth="1"/>
    <col min="11" max="11" width="7.28515625" customWidth="1"/>
    <col min="12" max="12" width="15.28515625" customWidth="1"/>
    <col min="13" max="13" width="10" customWidth="1"/>
    <col min="14" max="14" width="11.140625" customWidth="1"/>
    <col min="15" max="15" width="17.85546875" customWidth="1"/>
    <col min="20" max="20" width="15.7109375" customWidth="1"/>
    <col min="21" max="21" width="14.42578125" customWidth="1"/>
  </cols>
  <sheetData>
    <row r="1" spans="1:15">
      <c r="A1" s="365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</row>
    <row r="2" spans="1:15">
      <c r="A2" s="365" t="s">
        <v>91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</row>
    <row r="3" spans="1:15" ht="7.5" customHeight="1">
      <c r="A3" s="2"/>
      <c r="B3" s="2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66" t="s">
        <v>1</v>
      </c>
      <c r="B4" s="366"/>
      <c r="C4" s="2" t="s">
        <v>78</v>
      </c>
      <c r="D4" s="4"/>
      <c r="E4" s="4"/>
      <c r="F4" s="3"/>
      <c r="G4" s="2"/>
      <c r="H4" s="2"/>
      <c r="I4" s="2"/>
      <c r="J4" s="2"/>
      <c r="K4" s="2"/>
      <c r="L4" s="2"/>
      <c r="M4" s="2"/>
      <c r="N4" s="2"/>
      <c r="O4" s="2"/>
    </row>
    <row r="5" spans="1:15">
      <c r="A5" s="366" t="s">
        <v>2</v>
      </c>
      <c r="B5" s="366"/>
      <c r="C5" s="2" t="s">
        <v>3</v>
      </c>
      <c r="D5" s="5"/>
      <c r="E5" s="5"/>
      <c r="F5" s="3"/>
      <c r="G5" s="2"/>
      <c r="H5" s="2"/>
      <c r="I5" s="2"/>
      <c r="J5" s="2"/>
      <c r="K5" s="2"/>
      <c r="L5" s="2"/>
      <c r="M5" s="2"/>
      <c r="N5" s="2"/>
      <c r="O5" s="2"/>
    </row>
    <row r="6" spans="1:15">
      <c r="A6" s="366" t="s">
        <v>4</v>
      </c>
      <c r="B6" s="366"/>
      <c r="C6" s="2" t="s">
        <v>5</v>
      </c>
      <c r="D6" s="4"/>
      <c r="E6" s="4"/>
      <c r="F6" s="3"/>
      <c r="G6" s="2" t="s">
        <v>6</v>
      </c>
      <c r="H6" s="2"/>
      <c r="I6" s="2"/>
      <c r="J6" s="2"/>
      <c r="K6" s="2"/>
      <c r="L6" s="141" t="s">
        <v>92</v>
      </c>
      <c r="N6" s="140"/>
      <c r="O6" s="140"/>
    </row>
    <row r="7" spans="1:15" ht="7.5" customHeight="1" thickBot="1">
      <c r="A7" s="6"/>
      <c r="B7" s="6"/>
      <c r="C7" s="6"/>
      <c r="D7" s="6"/>
      <c r="E7" s="6"/>
      <c r="F7" s="7"/>
      <c r="G7" s="6"/>
      <c r="H7" s="6"/>
      <c r="I7" s="6"/>
      <c r="J7" s="6"/>
      <c r="K7" s="6"/>
      <c r="L7" s="1"/>
      <c r="M7" s="8"/>
      <c r="N7" s="9"/>
      <c r="O7" s="6"/>
    </row>
    <row r="8" spans="1:15">
      <c r="A8" s="385" t="s">
        <v>7</v>
      </c>
      <c r="B8" s="388"/>
      <c r="C8" s="391" t="s">
        <v>8</v>
      </c>
      <c r="D8" s="388"/>
      <c r="E8" s="373" t="s">
        <v>9</v>
      </c>
      <c r="F8" s="373" t="s">
        <v>10</v>
      </c>
      <c r="G8" s="375" t="s">
        <v>11</v>
      </c>
      <c r="H8" s="376"/>
      <c r="I8" s="375" t="s">
        <v>12</v>
      </c>
      <c r="J8" s="377"/>
      <c r="K8" s="376"/>
      <c r="L8" s="373" t="s">
        <v>13</v>
      </c>
      <c r="M8" s="373" t="s">
        <v>14</v>
      </c>
      <c r="N8" s="373" t="s">
        <v>15</v>
      </c>
      <c r="O8" s="368" t="s">
        <v>36</v>
      </c>
    </row>
    <row r="9" spans="1:15">
      <c r="A9" s="386"/>
      <c r="B9" s="389"/>
      <c r="C9" s="392"/>
      <c r="D9" s="389"/>
      <c r="E9" s="374"/>
      <c r="F9" s="374"/>
      <c r="G9" s="371" t="s">
        <v>16</v>
      </c>
      <c r="H9" s="371" t="s">
        <v>17</v>
      </c>
      <c r="I9" s="371" t="s">
        <v>16</v>
      </c>
      <c r="J9" s="378" t="s">
        <v>17</v>
      </c>
      <c r="K9" s="379"/>
      <c r="L9" s="374"/>
      <c r="M9" s="374"/>
      <c r="N9" s="374"/>
      <c r="O9" s="369"/>
    </row>
    <row r="10" spans="1:15" ht="15.75" thickBot="1">
      <c r="A10" s="387"/>
      <c r="B10" s="390"/>
      <c r="C10" s="393"/>
      <c r="D10" s="390"/>
      <c r="E10" s="372"/>
      <c r="F10" s="372"/>
      <c r="G10" s="372"/>
      <c r="H10" s="372"/>
      <c r="I10" s="372"/>
      <c r="J10" s="10" t="s">
        <v>18</v>
      </c>
      <c r="K10" s="10" t="s">
        <v>19</v>
      </c>
      <c r="L10" s="372"/>
      <c r="M10" s="372"/>
      <c r="N10" s="372"/>
      <c r="O10" s="370"/>
    </row>
    <row r="11" spans="1:15" ht="15.75" thickBot="1">
      <c r="A11" s="11">
        <v>1</v>
      </c>
      <c r="B11" s="194">
        <v>2</v>
      </c>
      <c r="C11" s="380">
        <v>3</v>
      </c>
      <c r="D11" s="381"/>
      <c r="E11" s="12" t="s">
        <v>20</v>
      </c>
      <c r="F11" s="12">
        <v>5</v>
      </c>
      <c r="G11" s="12">
        <v>6</v>
      </c>
      <c r="H11" s="12">
        <v>7</v>
      </c>
      <c r="I11" s="12">
        <v>8</v>
      </c>
      <c r="J11" s="12">
        <v>9</v>
      </c>
      <c r="K11" s="12">
        <v>10</v>
      </c>
      <c r="L11" s="12">
        <v>11</v>
      </c>
      <c r="M11" s="13">
        <v>12</v>
      </c>
      <c r="N11" s="13">
        <v>13</v>
      </c>
      <c r="O11" s="14">
        <v>14</v>
      </c>
    </row>
    <row r="12" spans="1:15" ht="15.75" thickTop="1">
      <c r="B12" s="251"/>
      <c r="C12" s="238"/>
      <c r="E12" s="176"/>
      <c r="F12" s="17"/>
      <c r="G12" s="18"/>
      <c r="H12" s="18"/>
      <c r="I12" s="19"/>
      <c r="J12" s="20"/>
      <c r="K12" s="19"/>
      <c r="L12" s="21"/>
      <c r="M12" s="22"/>
      <c r="N12" s="22"/>
      <c r="O12" s="23"/>
    </row>
    <row r="13" spans="1:15">
      <c r="A13" s="15" t="s">
        <v>21</v>
      </c>
      <c r="B13" s="174" t="s">
        <v>53</v>
      </c>
      <c r="C13" s="16">
        <v>1</v>
      </c>
      <c r="D13" s="394" t="s">
        <v>61</v>
      </c>
      <c r="E13" s="177">
        <v>38980000</v>
      </c>
      <c r="F13" s="273">
        <f>E13/4750959353*100</f>
        <v>0.8204658702328409</v>
      </c>
      <c r="G13" s="42">
        <f>J13/E13*100</f>
        <v>0</v>
      </c>
      <c r="H13" s="19">
        <f>J13/E13*100</f>
        <v>0</v>
      </c>
      <c r="I13" s="19">
        <f>F13*G13/100</f>
        <v>0</v>
      </c>
      <c r="J13" s="20"/>
      <c r="K13" s="19">
        <f>F13*H13/100</f>
        <v>0</v>
      </c>
      <c r="L13" s="21">
        <f>E13-J13</f>
        <v>38980000</v>
      </c>
      <c r="M13" s="185" t="s">
        <v>22</v>
      </c>
      <c r="N13" s="185" t="s">
        <v>22</v>
      </c>
      <c r="O13" s="217"/>
    </row>
    <row r="14" spans="1:15" ht="15" customHeight="1">
      <c r="A14" s="43"/>
      <c r="B14" s="174"/>
      <c r="C14" s="3"/>
      <c r="D14" s="394"/>
      <c r="E14" s="178"/>
      <c r="F14" s="273"/>
      <c r="G14" s="42"/>
      <c r="H14" s="19"/>
      <c r="I14" s="19"/>
      <c r="J14" s="25"/>
      <c r="K14" s="19"/>
      <c r="L14" s="21"/>
      <c r="M14" s="44"/>
      <c r="N14" s="44"/>
      <c r="O14" s="217"/>
    </row>
    <row r="15" spans="1:15">
      <c r="A15" s="15"/>
      <c r="B15" s="172"/>
      <c r="C15" s="16">
        <v>2</v>
      </c>
      <c r="D15" s="215" t="s">
        <v>62</v>
      </c>
      <c r="E15" s="232">
        <v>405847909</v>
      </c>
      <c r="F15" s="273">
        <f t="shared" ref="F15:F16" si="0">E15/4750959353*100</f>
        <v>8.5424411965075393</v>
      </c>
      <c r="G15" s="42">
        <f t="shared" ref="G15:G21" si="1">J15/E15*100</f>
        <v>0</v>
      </c>
      <c r="H15" s="19">
        <f t="shared" ref="H15:H21" si="2">J15/E15*100</f>
        <v>0</v>
      </c>
      <c r="I15" s="19">
        <f t="shared" ref="I15:I21" si="3">F15*G15/100</f>
        <v>0</v>
      </c>
      <c r="J15" s="29"/>
      <c r="K15" s="19">
        <f t="shared" ref="K15:K21" si="4">F15*H15/100</f>
        <v>0</v>
      </c>
      <c r="L15" s="21">
        <f t="shared" ref="L15:L21" si="5">E15-J15</f>
        <v>405847909</v>
      </c>
      <c r="M15" s="22" t="s">
        <v>22</v>
      </c>
      <c r="N15" s="22" t="s">
        <v>22</v>
      </c>
      <c r="O15" s="217"/>
    </row>
    <row r="16" spans="1:15" ht="15.75" customHeight="1">
      <c r="A16" s="15"/>
      <c r="B16" s="172"/>
      <c r="C16" s="191">
        <v>3</v>
      </c>
      <c r="D16" s="333" t="s">
        <v>63</v>
      </c>
      <c r="E16" s="231">
        <v>26327000</v>
      </c>
      <c r="F16" s="273">
        <f t="shared" si="0"/>
        <v>0.55414071230425865</v>
      </c>
      <c r="G16" s="42">
        <f t="shared" si="1"/>
        <v>0</v>
      </c>
      <c r="H16" s="19">
        <f t="shared" si="2"/>
        <v>0</v>
      </c>
      <c r="I16" s="19">
        <f t="shared" si="3"/>
        <v>0</v>
      </c>
      <c r="J16" s="29"/>
      <c r="K16" s="19">
        <f t="shared" si="4"/>
        <v>0</v>
      </c>
      <c r="L16" s="21">
        <f t="shared" si="5"/>
        <v>26327000</v>
      </c>
      <c r="M16" s="22" t="s">
        <v>22</v>
      </c>
      <c r="N16" s="22" t="s">
        <v>22</v>
      </c>
      <c r="O16" s="217"/>
    </row>
    <row r="17" spans="1:21" ht="15.75" customHeight="1">
      <c r="A17" s="15"/>
      <c r="B17" s="172"/>
      <c r="C17" s="191"/>
      <c r="D17" s="333"/>
      <c r="E17" s="318"/>
      <c r="F17" s="273"/>
      <c r="G17" s="42"/>
      <c r="H17" s="19"/>
      <c r="I17" s="19"/>
      <c r="J17" s="29"/>
      <c r="K17" s="19"/>
      <c r="L17" s="21"/>
      <c r="M17" s="22"/>
      <c r="N17" s="22"/>
      <c r="O17" s="217"/>
    </row>
    <row r="18" spans="1:21" ht="10.5" customHeight="1">
      <c r="A18" s="15"/>
      <c r="B18" s="172"/>
      <c r="C18" s="219"/>
      <c r="D18" s="333"/>
      <c r="E18" s="220"/>
      <c r="F18" s="273"/>
      <c r="G18" s="42"/>
      <c r="H18" s="19"/>
      <c r="I18" s="19"/>
      <c r="J18" s="29"/>
      <c r="K18" s="19"/>
      <c r="L18" s="21"/>
      <c r="M18" s="22"/>
      <c r="N18" s="22"/>
      <c r="O18" s="217"/>
    </row>
    <row r="19" spans="1:21" s="173" customFormat="1" ht="25.5">
      <c r="A19" s="221"/>
      <c r="B19" s="233"/>
      <c r="C19" s="182">
        <v>4</v>
      </c>
      <c r="D19" s="278" t="s">
        <v>64</v>
      </c>
      <c r="E19" s="272">
        <v>20065000</v>
      </c>
      <c r="F19" s="273">
        <f>E19/4750959353*100</f>
        <v>0.42233575387947547</v>
      </c>
      <c r="G19" s="183">
        <f t="shared" si="1"/>
        <v>0</v>
      </c>
      <c r="H19" s="28">
        <f t="shared" si="2"/>
        <v>0</v>
      </c>
      <c r="I19" s="28">
        <f t="shared" si="3"/>
        <v>0</v>
      </c>
      <c r="J19" s="274"/>
      <c r="K19" s="28">
        <f t="shared" si="4"/>
        <v>0</v>
      </c>
      <c r="L19" s="29">
        <f t="shared" si="5"/>
        <v>20065000</v>
      </c>
      <c r="M19" s="275"/>
      <c r="N19" s="275"/>
      <c r="O19" s="276"/>
    </row>
    <row r="20" spans="1:21" s="173" customFormat="1" ht="25.5">
      <c r="A20" s="286"/>
      <c r="B20" s="233"/>
      <c r="C20" s="287">
        <v>5</v>
      </c>
      <c r="D20" s="215" t="s">
        <v>65</v>
      </c>
      <c r="E20" s="272">
        <v>25002000</v>
      </c>
      <c r="F20" s="273">
        <f>E20/4750959353*100</f>
        <v>0.52625160819808847</v>
      </c>
      <c r="G20" s="183">
        <f t="shared" si="1"/>
        <v>0</v>
      </c>
      <c r="H20" s="28">
        <f t="shared" si="2"/>
        <v>0</v>
      </c>
      <c r="I20" s="28">
        <f t="shared" si="3"/>
        <v>0</v>
      </c>
      <c r="J20" s="274"/>
      <c r="K20" s="28">
        <f t="shared" si="4"/>
        <v>0</v>
      </c>
      <c r="L20" s="29">
        <f t="shared" si="5"/>
        <v>25002000</v>
      </c>
      <c r="M20" s="275"/>
      <c r="N20" s="275"/>
      <c r="O20" s="276"/>
    </row>
    <row r="21" spans="1:21" s="173" customFormat="1" ht="25.5">
      <c r="A21" s="284"/>
      <c r="B21" s="285"/>
      <c r="C21" s="283">
        <v>6</v>
      </c>
      <c r="D21" s="279" t="s">
        <v>66</v>
      </c>
      <c r="E21" s="280">
        <v>5130000</v>
      </c>
      <c r="F21" s="273">
        <f>E21/4750959353*100</f>
        <v>0.10797819174690801</v>
      </c>
      <c r="G21" s="183">
        <f t="shared" si="1"/>
        <v>0</v>
      </c>
      <c r="H21" s="28">
        <f t="shared" si="2"/>
        <v>0</v>
      </c>
      <c r="I21" s="28">
        <f t="shared" si="3"/>
        <v>0</v>
      </c>
      <c r="J21" s="281"/>
      <c r="K21" s="28">
        <f t="shared" si="4"/>
        <v>0</v>
      </c>
      <c r="L21" s="29">
        <f t="shared" si="5"/>
        <v>5130000</v>
      </c>
      <c r="M21" s="282"/>
      <c r="N21" s="282"/>
      <c r="O21" s="288"/>
    </row>
    <row r="22" spans="1:21" ht="15.75" thickBot="1">
      <c r="A22" s="382" t="s">
        <v>23</v>
      </c>
      <c r="B22" s="383"/>
      <c r="C22" s="383"/>
      <c r="D22" s="384"/>
      <c r="E22" s="39">
        <f>SUM(E13:E21)</f>
        <v>521351909</v>
      </c>
      <c r="F22" s="199">
        <f>SUM(F13:F21)</f>
        <v>10.973613332869109</v>
      </c>
      <c r="G22" s="31"/>
      <c r="H22" s="31"/>
      <c r="I22" s="32">
        <f>SUM(I13:I21)</f>
        <v>0</v>
      </c>
      <c r="J22" s="39">
        <f>SUM(J13:J21)</f>
        <v>0</v>
      </c>
      <c r="K22" s="40">
        <f>SUM(K13:K21)</f>
        <v>0</v>
      </c>
      <c r="L22" s="33">
        <f>SUM(L13:L21)</f>
        <v>521351909</v>
      </c>
      <c r="M22" s="34" t="s">
        <v>22</v>
      </c>
      <c r="N22" s="34" t="s">
        <v>22</v>
      </c>
      <c r="O22" s="35" t="s">
        <v>22</v>
      </c>
      <c r="R22" s="202">
        <f>J22/10052221680*100</f>
        <v>0</v>
      </c>
      <c r="U22" s="266">
        <f>E22-J22</f>
        <v>521351909</v>
      </c>
    </row>
    <row r="23" spans="1:21" ht="15.75" customHeight="1">
      <c r="A23" s="15">
        <v>2</v>
      </c>
      <c r="B23" s="395" t="s">
        <v>79</v>
      </c>
      <c r="C23" s="16" t="s">
        <v>24</v>
      </c>
      <c r="D23" s="333" t="s">
        <v>67</v>
      </c>
      <c r="E23" s="24">
        <v>31233000</v>
      </c>
      <c r="F23" s="273">
        <f>E23/4750959353*100</f>
        <v>0.65740406682868957</v>
      </c>
      <c r="G23" s="183">
        <f>J23/E23*100</f>
        <v>0</v>
      </c>
      <c r="H23" s="42">
        <f>J23/E23*100</f>
        <v>0</v>
      </c>
      <c r="I23" s="19">
        <f>F23*G23/100</f>
        <v>0</v>
      </c>
      <c r="J23" s="20">
        <v>0</v>
      </c>
      <c r="K23" s="19">
        <f>F23*H23/100</f>
        <v>0</v>
      </c>
      <c r="L23" s="21">
        <f>E23-J23</f>
        <v>31233000</v>
      </c>
      <c r="M23" s="22" t="s">
        <v>22</v>
      </c>
      <c r="N23" s="22" t="s">
        <v>22</v>
      </c>
      <c r="O23" s="23" t="s">
        <v>22</v>
      </c>
      <c r="T23" s="220">
        <v>5363500</v>
      </c>
    </row>
    <row r="24" spans="1:21" s="173" customFormat="1">
      <c r="A24" s="221"/>
      <c r="B24" s="396"/>
      <c r="C24" s="182"/>
      <c r="D24" s="333"/>
      <c r="E24" s="26"/>
      <c r="F24" s="273"/>
      <c r="G24" s="183"/>
      <c r="H24" s="183"/>
      <c r="I24" s="28"/>
      <c r="J24" s="184"/>
      <c r="K24" s="28"/>
      <c r="L24" s="29"/>
      <c r="M24" s="27"/>
      <c r="N24" s="27"/>
      <c r="O24" s="30"/>
      <c r="T24" s="265">
        <v>1088000</v>
      </c>
    </row>
    <row r="25" spans="1:21" ht="15" customHeight="1">
      <c r="A25" s="180"/>
      <c r="B25" s="144"/>
      <c r="C25" s="3"/>
      <c r="D25" s="333"/>
      <c r="E25" s="24"/>
      <c r="F25" s="273"/>
      <c r="G25" s="183"/>
      <c r="H25" s="42"/>
      <c r="I25" s="19"/>
      <c r="J25" s="20"/>
      <c r="K25" s="19"/>
      <c r="L25" s="21"/>
      <c r="M25" s="22"/>
      <c r="N25" s="22"/>
      <c r="O25" s="23"/>
      <c r="T25" s="220">
        <v>875000</v>
      </c>
    </row>
    <row r="26" spans="1:21" ht="6.75" customHeight="1">
      <c r="A26" s="180"/>
      <c r="B26" s="144"/>
      <c r="C26" s="3"/>
      <c r="D26" s="333"/>
      <c r="E26" s="24"/>
      <c r="F26" s="273"/>
      <c r="G26" s="183"/>
      <c r="H26" s="42"/>
      <c r="I26" s="19"/>
      <c r="J26" s="20"/>
      <c r="K26" s="19"/>
      <c r="L26" s="21"/>
      <c r="M26" s="22"/>
      <c r="N26" s="22"/>
      <c r="O26" s="23"/>
      <c r="T26" s="220"/>
    </row>
    <row r="27" spans="1:21" s="214" customFormat="1" ht="15" customHeight="1">
      <c r="A27" s="207"/>
      <c r="B27" s="190"/>
      <c r="C27" s="208">
        <v>2</v>
      </c>
      <c r="D27" s="333" t="s">
        <v>68</v>
      </c>
      <c r="E27" s="24">
        <v>29948000</v>
      </c>
      <c r="F27" s="273">
        <f>E27/4750959353*100</f>
        <v>0.63035689794081895</v>
      </c>
      <c r="G27" s="183">
        <f>J27/E27*100</f>
        <v>0</v>
      </c>
      <c r="H27" s="209">
        <f>J27/E27*100</f>
        <v>0</v>
      </c>
      <c r="I27" s="209">
        <f>F27*G27/100</f>
        <v>0</v>
      </c>
      <c r="J27" s="210">
        <v>0</v>
      </c>
      <c r="K27" s="209">
        <f>F27*H27/100</f>
        <v>0</v>
      </c>
      <c r="L27" s="24">
        <f>E27-J27</f>
        <v>29948000</v>
      </c>
      <c r="M27" s="211"/>
      <c r="N27" s="212"/>
      <c r="O27" s="213" t="s">
        <v>22</v>
      </c>
      <c r="T27" s="220">
        <v>14460000</v>
      </c>
    </row>
    <row r="28" spans="1:21" s="214" customFormat="1">
      <c r="A28" s="207"/>
      <c r="B28" s="215"/>
      <c r="C28" s="208"/>
      <c r="D28" s="333"/>
      <c r="E28" s="24"/>
      <c r="F28" s="273"/>
      <c r="G28" s="183"/>
      <c r="H28" s="209"/>
      <c r="I28" s="209"/>
      <c r="J28" s="210"/>
      <c r="K28" s="209"/>
      <c r="L28" s="24"/>
      <c r="M28" s="211"/>
      <c r="N28" s="212"/>
      <c r="O28" s="213"/>
      <c r="T28" s="220">
        <v>13600000</v>
      </c>
    </row>
    <row r="29" spans="1:21" s="214" customFormat="1" ht="24.75" customHeight="1">
      <c r="A29" s="207"/>
      <c r="B29" s="175"/>
      <c r="C29" s="208"/>
      <c r="D29" s="333"/>
      <c r="E29" s="24"/>
      <c r="F29" s="273"/>
      <c r="G29" s="183"/>
      <c r="H29" s="209"/>
      <c r="I29" s="209"/>
      <c r="J29" s="210"/>
      <c r="K29" s="209"/>
      <c r="L29" s="24"/>
      <c r="M29" s="211"/>
      <c r="N29" s="212"/>
      <c r="O29" s="213"/>
      <c r="T29" s="220">
        <v>27700000</v>
      </c>
    </row>
    <row r="30" spans="1:21" ht="42" customHeight="1">
      <c r="A30" s="48"/>
      <c r="B30" s="47"/>
      <c r="C30" s="97">
        <v>3</v>
      </c>
      <c r="D30" s="289" t="s">
        <v>69</v>
      </c>
      <c r="E30" s="300">
        <v>142939000</v>
      </c>
      <c r="F30" s="273">
        <f>E30/4750959353*100</f>
        <v>3.0086344542127259</v>
      </c>
      <c r="G30" s="183">
        <f t="shared" ref="G30:G31" si="6">J30/E30*100</f>
        <v>0</v>
      </c>
      <c r="H30" s="313">
        <f t="shared" ref="H30:H31" si="7">J30/E30*100</f>
        <v>0</v>
      </c>
      <c r="I30" s="313">
        <f t="shared" ref="I30:I31" si="8">F30*G30/100</f>
        <v>0</v>
      </c>
      <c r="J30" s="81">
        <v>0</v>
      </c>
      <c r="K30" s="313">
        <f>F30*H30/100</f>
        <v>0</v>
      </c>
      <c r="L30" s="26">
        <f t="shared" ref="L30:L31" si="9">E30-J30</f>
        <v>142939000</v>
      </c>
      <c r="M30" s="49"/>
      <c r="N30" s="49"/>
      <c r="O30" s="50"/>
      <c r="T30" s="220">
        <v>5000000</v>
      </c>
    </row>
    <row r="31" spans="1:21" ht="42" customHeight="1">
      <c r="A31" s="139"/>
      <c r="B31" s="290"/>
      <c r="C31" s="293">
        <v>4</v>
      </c>
      <c r="D31" s="294" t="s">
        <v>70</v>
      </c>
      <c r="E31" s="309">
        <v>48945000</v>
      </c>
      <c r="F31" s="273">
        <f>E31/4750959353*100</f>
        <v>1.0302129814916983</v>
      </c>
      <c r="G31" s="183">
        <f t="shared" si="6"/>
        <v>0</v>
      </c>
      <c r="H31" s="313">
        <f t="shared" si="7"/>
        <v>0</v>
      </c>
      <c r="I31" s="313">
        <f t="shared" si="8"/>
        <v>0</v>
      </c>
      <c r="J31" s="314">
        <v>0</v>
      </c>
      <c r="K31" s="313">
        <f>F31*H31/100</f>
        <v>0</v>
      </c>
      <c r="L31" s="26">
        <f t="shared" si="9"/>
        <v>48945000</v>
      </c>
      <c r="M31" s="291"/>
      <c r="N31" s="291"/>
      <c r="O31" s="292"/>
      <c r="T31" s="220"/>
    </row>
    <row r="32" spans="1:21" ht="15.75" thickBot="1">
      <c r="A32" s="336" t="s">
        <v>25</v>
      </c>
      <c r="B32" s="337"/>
      <c r="C32" s="337"/>
      <c r="D32" s="338"/>
      <c r="E32" s="53">
        <f>SUM(E23:E31)</f>
        <v>253065000</v>
      </c>
      <c r="F32" s="200">
        <f>SUM(F23:F31)</f>
        <v>5.3266084004739325</v>
      </c>
      <c r="G32" s="54"/>
      <c r="H32" s="54"/>
      <c r="I32" s="32">
        <f>SUM(I23:I31)</f>
        <v>0</v>
      </c>
      <c r="J32" s="33">
        <f>SUM(J23:J31)</f>
        <v>0</v>
      </c>
      <c r="K32" s="32">
        <f>SUM(K23:K31)</f>
        <v>0</v>
      </c>
      <c r="L32" s="55">
        <f>SUM(L23:L31)</f>
        <v>253065000</v>
      </c>
      <c r="M32" s="56" t="s">
        <v>22</v>
      </c>
      <c r="N32" s="56" t="s">
        <v>22</v>
      </c>
      <c r="O32" s="57" t="s">
        <v>22</v>
      </c>
      <c r="R32" s="202">
        <f>J32/10052221680*100</f>
        <v>0</v>
      </c>
      <c r="T32" s="220">
        <v>11400000</v>
      </c>
      <c r="U32" s="266">
        <f>E32-J32</f>
        <v>253065000</v>
      </c>
    </row>
    <row r="33" spans="1:21" ht="15" customHeight="1">
      <c r="A33" s="62">
        <v>3</v>
      </c>
      <c r="B33" s="367" t="s">
        <v>54</v>
      </c>
      <c r="C33" s="397">
        <v>1</v>
      </c>
      <c r="D33" s="333" t="s">
        <v>71</v>
      </c>
      <c r="E33" s="143">
        <v>6855000</v>
      </c>
      <c r="F33" s="273">
        <f>E33/4750959353*100</f>
        <v>0.144286648036073</v>
      </c>
      <c r="G33" s="183">
        <f>J33/E33*100</f>
        <v>0</v>
      </c>
      <c r="H33" s="42">
        <f>J33/E33*100</f>
        <v>0</v>
      </c>
      <c r="I33" s="19">
        <f>F33*G33/100</f>
        <v>0</v>
      </c>
      <c r="J33" s="21"/>
      <c r="K33" s="19">
        <f>F33*H33/100</f>
        <v>0</v>
      </c>
      <c r="L33" s="65">
        <f>E33-J33</f>
        <v>6855000</v>
      </c>
      <c r="M33" s="51" t="s">
        <v>22</v>
      </c>
      <c r="N33" s="51" t="s">
        <v>22</v>
      </c>
      <c r="O33" s="52" t="s">
        <v>22</v>
      </c>
      <c r="T33" s="220">
        <v>6127000</v>
      </c>
    </row>
    <row r="34" spans="1:21">
      <c r="A34" s="62"/>
      <c r="B34" s="367"/>
      <c r="C34" s="397"/>
      <c r="D34" s="333"/>
      <c r="E34" s="143"/>
      <c r="F34" s="310"/>
      <c r="G34" s="20"/>
      <c r="H34" s="19"/>
      <c r="I34" s="64"/>
      <c r="J34" s="21"/>
      <c r="K34" s="19"/>
      <c r="L34" s="65"/>
      <c r="M34" s="51"/>
      <c r="N34" s="51"/>
      <c r="O34" s="52"/>
      <c r="T34" s="220">
        <f>SUM(T23:T33)</f>
        <v>85613500</v>
      </c>
    </row>
    <row r="35" spans="1:21" ht="90.75" customHeight="1" thickBot="1">
      <c r="A35" s="62"/>
      <c r="B35" s="367"/>
      <c r="C35" s="397"/>
      <c r="D35" s="333"/>
      <c r="E35" s="143"/>
      <c r="F35" s="310"/>
      <c r="G35" s="20"/>
      <c r="H35" s="19"/>
      <c r="I35" s="64"/>
      <c r="J35" s="21"/>
      <c r="K35" s="19"/>
      <c r="L35" s="65"/>
      <c r="M35" s="51"/>
      <c r="N35" s="51"/>
      <c r="O35" s="52"/>
    </row>
    <row r="36" spans="1:21">
      <c r="A36" s="244"/>
      <c r="B36" s="244"/>
      <c r="C36" s="244"/>
      <c r="D36" s="244"/>
      <c r="E36" s="301"/>
      <c r="F36" s="245"/>
      <c r="G36" s="242"/>
      <c r="H36" s="242"/>
      <c r="I36" s="239"/>
      <c r="J36" s="246"/>
      <c r="K36" s="239"/>
      <c r="L36" s="247"/>
      <c r="M36" s="240"/>
      <c r="N36" s="240"/>
      <c r="O36" s="240"/>
      <c r="R36" s="202"/>
      <c r="T36" s="220"/>
      <c r="U36" s="266"/>
    </row>
    <row r="37" spans="1:21">
      <c r="A37" s="243"/>
      <c r="B37" s="243"/>
      <c r="C37" s="243"/>
      <c r="D37" s="243"/>
      <c r="E37" s="302"/>
      <c r="F37" s="248"/>
      <c r="G37" s="61"/>
      <c r="H37" s="61"/>
      <c r="I37" s="93"/>
      <c r="J37" s="249"/>
      <c r="K37" s="93"/>
      <c r="L37" s="250"/>
      <c r="M37" s="230"/>
      <c r="N37" s="230"/>
      <c r="O37" s="230"/>
      <c r="R37" s="202"/>
      <c r="T37" s="220"/>
      <c r="U37" s="266"/>
    </row>
    <row r="38" spans="1:21">
      <c r="A38" s="243"/>
      <c r="B38" s="243"/>
      <c r="C38" s="243"/>
      <c r="D38" s="243"/>
      <c r="E38" s="302"/>
      <c r="F38" s="248"/>
      <c r="G38" s="61"/>
      <c r="H38" s="61"/>
      <c r="I38" s="93"/>
      <c r="J38" s="249"/>
      <c r="K38" s="93"/>
      <c r="L38" s="250"/>
      <c r="M38" s="230"/>
      <c r="N38" s="230"/>
      <c r="O38" s="230"/>
      <c r="R38" s="202"/>
      <c r="T38" s="220"/>
      <c r="U38" s="266"/>
    </row>
    <row r="39" spans="1:21" ht="15.75" thickBot="1">
      <c r="A39" s="303"/>
      <c r="B39" s="303"/>
      <c r="C39" s="303"/>
      <c r="D39" s="303"/>
      <c r="E39" s="304"/>
      <c r="F39" s="315"/>
      <c r="G39" s="305"/>
      <c r="H39" s="305"/>
      <c r="I39" s="316"/>
      <c r="J39" s="306"/>
      <c r="K39" s="316"/>
      <c r="L39" s="307"/>
      <c r="M39" s="308"/>
      <c r="N39" s="308"/>
      <c r="O39" s="308"/>
      <c r="R39" s="202"/>
      <c r="T39" s="220"/>
      <c r="U39" s="266"/>
    </row>
    <row r="40" spans="1:21" ht="15.75" thickBot="1">
      <c r="A40" s="11">
        <v>1</v>
      </c>
      <c r="B40" s="299">
        <v>2</v>
      </c>
      <c r="C40" s="380">
        <v>3</v>
      </c>
      <c r="D40" s="381"/>
      <c r="E40" s="12" t="s">
        <v>20</v>
      </c>
      <c r="F40" s="12">
        <v>5</v>
      </c>
      <c r="G40" s="12">
        <v>6</v>
      </c>
      <c r="H40" s="12">
        <v>7</v>
      </c>
      <c r="I40" s="12">
        <v>8</v>
      </c>
      <c r="J40" s="12">
        <v>9</v>
      </c>
      <c r="K40" s="12">
        <v>10</v>
      </c>
      <c r="L40" s="12">
        <v>11</v>
      </c>
      <c r="M40" s="13">
        <v>12</v>
      </c>
      <c r="N40" s="13">
        <v>13</v>
      </c>
      <c r="O40" s="14">
        <v>14</v>
      </c>
    </row>
    <row r="41" spans="1:21" ht="15" customHeight="1" thickTop="1">
      <c r="A41" s="62"/>
      <c r="B41" s="144"/>
      <c r="C41" s="363">
        <v>2</v>
      </c>
      <c r="D41" s="330" t="s">
        <v>80</v>
      </c>
      <c r="E41" s="295">
        <v>17630000</v>
      </c>
      <c r="F41" s="273">
        <f>E41/4750959353*100</f>
        <v>0.37108294746549481</v>
      </c>
      <c r="G41" s="183">
        <f>J41/E41*100</f>
        <v>0</v>
      </c>
      <c r="H41" s="42">
        <f>J41/E41*100</f>
        <v>0</v>
      </c>
      <c r="I41" s="19">
        <f>F41*G41/100</f>
        <v>0</v>
      </c>
      <c r="J41" s="21"/>
      <c r="K41" s="19">
        <f>F41*H41/100</f>
        <v>0</v>
      </c>
      <c r="L41" s="65">
        <f>E41-J41</f>
        <v>17630000</v>
      </c>
      <c r="M41" s="51"/>
      <c r="N41" s="51"/>
      <c r="O41" s="52"/>
    </row>
    <row r="42" spans="1:21">
      <c r="A42" s="62"/>
      <c r="B42" s="144"/>
      <c r="C42" s="363"/>
      <c r="D42" s="331"/>
      <c r="E42" s="143"/>
      <c r="F42" s="310"/>
      <c r="G42" s="20"/>
      <c r="H42" s="19"/>
      <c r="I42" s="64"/>
      <c r="J42" s="21"/>
      <c r="K42" s="19"/>
      <c r="L42" s="65"/>
      <c r="M42" s="51"/>
      <c r="N42" s="51"/>
      <c r="O42" s="52"/>
    </row>
    <row r="43" spans="1:21" ht="30" customHeight="1">
      <c r="A43" s="66"/>
      <c r="B43" s="67"/>
      <c r="C43" s="363"/>
      <c r="D43" s="331"/>
      <c r="E43" s="69"/>
      <c r="F43" s="310"/>
      <c r="G43" s="20"/>
      <c r="H43" s="19"/>
      <c r="I43" s="64"/>
      <c r="J43" s="21"/>
      <c r="K43" s="19"/>
      <c r="L43" s="65"/>
      <c r="M43" s="70"/>
      <c r="N43" s="70"/>
      <c r="O43" s="71"/>
    </row>
    <row r="44" spans="1:21" ht="23.25" customHeight="1">
      <c r="A44" s="62"/>
      <c r="B44" s="144"/>
      <c r="C44" s="363">
        <v>3</v>
      </c>
      <c r="D44" s="333" t="s">
        <v>72</v>
      </c>
      <c r="E44" s="78">
        <v>32304000</v>
      </c>
      <c r="F44" s="273">
        <f>E44/4750959353*100</f>
        <v>0.67994688229865807</v>
      </c>
      <c r="G44" s="183">
        <f>J44/E44*100</f>
        <v>0</v>
      </c>
      <c r="H44" s="42">
        <f>J44/E44*100</f>
        <v>0</v>
      </c>
      <c r="I44" s="19">
        <f>F44*G44/100</f>
        <v>0</v>
      </c>
      <c r="J44" s="81"/>
      <c r="K44" s="19">
        <f>F44*H44/100</f>
        <v>0</v>
      </c>
      <c r="L44" s="82">
        <f>E44-J44</f>
        <v>32304000</v>
      </c>
      <c r="M44" s="83"/>
      <c r="N44" s="83"/>
      <c r="O44" s="196"/>
    </row>
    <row r="45" spans="1:21" ht="21.75" customHeight="1">
      <c r="A45" s="62"/>
      <c r="B45" s="144"/>
      <c r="C45" s="363"/>
      <c r="D45" s="333"/>
      <c r="E45" s="78"/>
      <c r="F45" s="310"/>
      <c r="G45" s="20"/>
      <c r="H45" s="19"/>
      <c r="I45" s="64"/>
      <c r="J45" s="81"/>
      <c r="K45" s="19"/>
      <c r="L45" s="82"/>
      <c r="M45" s="83"/>
      <c r="N45" s="83"/>
      <c r="O45" s="196"/>
    </row>
    <row r="46" spans="1:21">
      <c r="A46" s="66"/>
      <c r="C46" s="363">
        <v>4</v>
      </c>
      <c r="D46" s="333" t="s">
        <v>73</v>
      </c>
      <c r="E46" s="241">
        <v>64406000</v>
      </c>
      <c r="F46" s="273">
        <f>E46/4750959353*100</f>
        <v>1.3556419917449039</v>
      </c>
      <c r="G46" s="183">
        <f>J46/E46*100</f>
        <v>0</v>
      </c>
      <c r="H46" s="42">
        <f>J46/E46*100</f>
        <v>0</v>
      </c>
      <c r="I46" s="19">
        <f>F46*G46/100</f>
        <v>0</v>
      </c>
      <c r="J46" s="81"/>
      <c r="K46" s="19">
        <f>F46*H46/100</f>
        <v>0</v>
      </c>
      <c r="L46" s="82">
        <f>E46-J46</f>
        <v>64406000</v>
      </c>
      <c r="M46" s="204"/>
      <c r="N46" s="83"/>
      <c r="O46" s="196"/>
    </row>
    <row r="47" spans="1:21" ht="26.25" customHeight="1">
      <c r="A47" s="66"/>
      <c r="C47" s="363"/>
      <c r="D47" s="333"/>
      <c r="E47" s="78"/>
      <c r="F47" s="310"/>
      <c r="G47" s="20"/>
      <c r="H47" s="19"/>
      <c r="I47" s="64"/>
      <c r="J47" s="81"/>
      <c r="K47" s="19"/>
      <c r="L47" s="82"/>
      <c r="M47" s="204"/>
      <c r="N47" s="83"/>
      <c r="O47" s="196"/>
    </row>
    <row r="48" spans="1:21" ht="15.75" customHeight="1">
      <c r="A48" s="48"/>
      <c r="B48" s="190"/>
      <c r="C48" s="364">
        <v>5</v>
      </c>
      <c r="D48" s="333" t="s">
        <v>81</v>
      </c>
      <c r="E48" s="24">
        <v>7685000</v>
      </c>
      <c r="F48" s="273">
        <f>E48/4750959353*100</f>
        <v>0.16175680381578714</v>
      </c>
      <c r="G48" s="183">
        <f>J48/E48*100</f>
        <v>0</v>
      </c>
      <c r="H48" s="42">
        <f>J48/E48*100</f>
        <v>0</v>
      </c>
      <c r="I48" s="19">
        <f>F48*G48/100</f>
        <v>0</v>
      </c>
      <c r="J48" s="37"/>
      <c r="K48" s="19">
        <f>F48*H48/100</f>
        <v>0</v>
      </c>
      <c r="L48" s="21">
        <f>E48-J48</f>
        <v>7685000</v>
      </c>
      <c r="M48" s="51"/>
      <c r="N48" s="51"/>
      <c r="O48" s="196"/>
    </row>
    <row r="49" spans="1:21" ht="55.5" customHeight="1">
      <c r="A49" s="66"/>
      <c r="B49" s="77"/>
      <c r="C49" s="364"/>
      <c r="D49" s="333"/>
      <c r="E49" s="78"/>
      <c r="F49" s="310"/>
      <c r="G49" s="20"/>
      <c r="H49" s="19"/>
      <c r="I49" s="64"/>
      <c r="J49" s="81"/>
      <c r="K49" s="19"/>
      <c r="L49" s="82"/>
      <c r="M49" s="218"/>
      <c r="N49" s="83"/>
      <c r="O49" s="196"/>
    </row>
    <row r="50" spans="1:21" ht="15" customHeight="1" thickBot="1">
      <c r="A50" s="336" t="s">
        <v>26</v>
      </c>
      <c r="B50" s="337"/>
      <c r="C50" s="337"/>
      <c r="D50" s="338"/>
      <c r="E50" s="145">
        <f>SUM(E33,E41:E49)</f>
        <v>128880000</v>
      </c>
      <c r="F50" s="200">
        <f>SUM(F33,F41:F49)</f>
        <v>2.7127152733609168</v>
      </c>
      <c r="G50" s="90"/>
      <c r="H50" s="90"/>
      <c r="I50" s="40">
        <f>SUM(I33,I41:I49)</f>
        <v>0</v>
      </c>
      <c r="J50" s="33">
        <f>SUM(J33,J41:J49)</f>
        <v>0</v>
      </c>
      <c r="K50" s="40">
        <f>SUM(K33,K41:K49)</f>
        <v>0</v>
      </c>
      <c r="L50" s="317">
        <f>SUM(L33,L41:L49)</f>
        <v>128880000</v>
      </c>
      <c r="M50" s="56" t="s">
        <v>22</v>
      </c>
      <c r="N50" s="56" t="s">
        <v>22</v>
      </c>
      <c r="O50" s="57" t="s">
        <v>22</v>
      </c>
      <c r="R50" s="202">
        <f>J50/10052221680*100</f>
        <v>0</v>
      </c>
      <c r="U50" s="266">
        <f>E50-J50</f>
        <v>128880000</v>
      </c>
    </row>
    <row r="51" spans="1:21" ht="15" customHeight="1">
      <c r="A51" s="62">
        <v>4</v>
      </c>
      <c r="B51" s="229" t="s">
        <v>37</v>
      </c>
      <c r="C51" s="86">
        <v>1</v>
      </c>
      <c r="D51" s="354" t="s">
        <v>82</v>
      </c>
      <c r="E51" s="69">
        <v>35000000</v>
      </c>
      <c r="F51" s="273">
        <f>E51/4750959353*100</f>
        <v>0.73669331601204291</v>
      </c>
      <c r="G51" s="183">
        <f t="shared" ref="G51" si="10">J51/E51*100</f>
        <v>0</v>
      </c>
      <c r="H51" s="183">
        <f t="shared" ref="H51" si="11">J51/E51*100</f>
        <v>0</v>
      </c>
      <c r="I51" s="28">
        <f t="shared" ref="I51" si="12">F51*G51/100</f>
        <v>0</v>
      </c>
      <c r="J51" s="74"/>
      <c r="K51" s="28">
        <f t="shared" ref="K51" si="13">F51*H51/100</f>
        <v>0</v>
      </c>
      <c r="L51" s="82">
        <f t="shared" ref="L51" si="14">E51-J51</f>
        <v>35000000</v>
      </c>
      <c r="M51" s="70" t="s">
        <v>22</v>
      </c>
      <c r="N51" s="51" t="s">
        <v>22</v>
      </c>
      <c r="O51" s="52" t="s">
        <v>22</v>
      </c>
    </row>
    <row r="52" spans="1:21" ht="15" customHeight="1">
      <c r="A52" s="62"/>
      <c r="B52" s="229"/>
      <c r="C52" s="86"/>
      <c r="D52" s="355"/>
      <c r="E52" s="69"/>
      <c r="F52" s="17"/>
      <c r="G52" s="36"/>
      <c r="H52" s="36"/>
      <c r="I52" s="36"/>
      <c r="J52" s="74"/>
      <c r="K52" s="36"/>
      <c r="L52" s="87"/>
      <c r="M52" s="70"/>
      <c r="N52" s="51"/>
      <c r="O52" s="52"/>
    </row>
    <row r="53" spans="1:21" ht="15" customHeight="1">
      <c r="A53" s="62"/>
      <c r="B53" s="229"/>
      <c r="C53" s="86"/>
      <c r="D53" s="355"/>
      <c r="E53" s="69"/>
      <c r="F53" s="17"/>
      <c r="G53" s="36"/>
      <c r="H53" s="36"/>
      <c r="I53" s="36"/>
      <c r="J53" s="74"/>
      <c r="K53" s="36"/>
      <c r="L53" s="87"/>
      <c r="M53" s="70"/>
      <c r="N53" s="51"/>
      <c r="O53" s="52"/>
    </row>
    <row r="54" spans="1:21" ht="8.25" customHeight="1" thickBot="1">
      <c r="A54" s="252"/>
      <c r="B54" s="181"/>
      <c r="C54" s="216"/>
      <c r="D54" s="356"/>
      <c r="E54" s="24"/>
      <c r="F54" s="17"/>
      <c r="G54" s="36"/>
      <c r="H54" s="164"/>
      <c r="I54" s="19"/>
      <c r="J54" s="37"/>
      <c r="K54" s="19"/>
      <c r="L54" s="21"/>
      <c r="M54" s="51"/>
      <c r="N54" s="51"/>
      <c r="O54" s="196"/>
    </row>
    <row r="55" spans="1:21" ht="15.75" thickBot="1">
      <c r="A55" s="351" t="s">
        <v>27</v>
      </c>
      <c r="B55" s="352"/>
      <c r="C55" s="352"/>
      <c r="D55" s="353"/>
      <c r="E55" s="222">
        <f>SUM(E51:E54)</f>
        <v>35000000</v>
      </c>
      <c r="F55" s="223">
        <f>SUM(F51:F54)</f>
        <v>0.73669331601204291</v>
      </c>
      <c r="G55" s="224"/>
      <c r="H55" s="224"/>
      <c r="I55" s="225">
        <f>SUM(I51:I54)</f>
        <v>0</v>
      </c>
      <c r="J55" s="264">
        <f>SUM(J51:J54)</f>
        <v>0</v>
      </c>
      <c r="K55" s="225">
        <f>SUM(K51:K54)</f>
        <v>0</v>
      </c>
      <c r="L55" s="226">
        <f>SUM(L51:L54)</f>
        <v>35000000</v>
      </c>
      <c r="M55" s="227" t="s">
        <v>22</v>
      </c>
      <c r="N55" s="227" t="s">
        <v>22</v>
      </c>
      <c r="O55" s="228" t="s">
        <v>22</v>
      </c>
      <c r="R55" s="202">
        <f>J55/10052221680*100</f>
        <v>0</v>
      </c>
      <c r="U55" s="266">
        <f>E55-J55</f>
        <v>35000000</v>
      </c>
    </row>
    <row r="56" spans="1:21" ht="17.25" customHeight="1">
      <c r="A56" s="66">
        <v>5</v>
      </c>
      <c r="B56" s="67" t="s">
        <v>38</v>
      </c>
      <c r="C56" s="92">
        <v>1</v>
      </c>
      <c r="D56" s="333" t="s">
        <v>83</v>
      </c>
      <c r="E56" s="147">
        <v>1242000</v>
      </c>
      <c r="F56" s="273">
        <f>E56/4750959353*100</f>
        <v>2.6142088528198781E-2</v>
      </c>
      <c r="G56" s="183">
        <f t="shared" ref="G56" si="15">J56/E56*100</f>
        <v>0</v>
      </c>
      <c r="H56" s="183">
        <f t="shared" ref="H56" si="16">J56/E56*100</f>
        <v>0</v>
      </c>
      <c r="I56" s="28">
        <f t="shared" ref="I56" si="17">F56*G56/100</f>
        <v>0</v>
      </c>
      <c r="J56" s="74"/>
      <c r="K56" s="36">
        <f>F56*H56/100</f>
        <v>0</v>
      </c>
      <c r="L56" s="72">
        <f>E56-J56</f>
        <v>1242000</v>
      </c>
      <c r="M56" s="70" t="s">
        <v>22</v>
      </c>
      <c r="N56" s="70" t="s">
        <v>22</v>
      </c>
      <c r="O56" s="197"/>
    </row>
    <row r="57" spans="1:21" ht="12.75" customHeight="1">
      <c r="A57" s="66"/>
      <c r="B57" s="77"/>
      <c r="C57" s="86"/>
      <c r="D57" s="333"/>
      <c r="E57" s="147"/>
      <c r="F57" s="273"/>
      <c r="G57" s="36"/>
      <c r="H57" s="36"/>
      <c r="I57" s="36"/>
      <c r="J57" s="74"/>
      <c r="K57" s="36"/>
      <c r="L57" s="236"/>
      <c r="M57" s="70"/>
      <c r="N57" s="70"/>
      <c r="O57" s="197"/>
    </row>
    <row r="58" spans="1:21" ht="15" customHeight="1">
      <c r="A58" s="88"/>
      <c r="B58" s="171"/>
      <c r="C58" s="86">
        <v>2</v>
      </c>
      <c r="D58" s="333" t="s">
        <v>74</v>
      </c>
      <c r="E58" s="297">
        <v>1241000</v>
      </c>
      <c r="F58" s="273">
        <f>E58/4750959353*100</f>
        <v>2.6121040147741297E-2</v>
      </c>
      <c r="G58" s="183">
        <f t="shared" ref="G58" si="18">J58/E58*100</f>
        <v>0</v>
      </c>
      <c r="H58" s="183">
        <f t="shared" ref="H58" si="19">J58/E58*100</f>
        <v>0</v>
      </c>
      <c r="I58" s="28">
        <f t="shared" ref="I58" si="20">F58*G58/100</f>
        <v>0</v>
      </c>
      <c r="J58" s="74"/>
      <c r="K58" s="95">
        <f>F58*H58/100</f>
        <v>0</v>
      </c>
      <c r="L58" s="75">
        <f>E58-J58</f>
        <v>1241000</v>
      </c>
      <c r="M58" s="70" t="s">
        <v>22</v>
      </c>
      <c r="N58" s="70" t="s">
        <v>22</v>
      </c>
      <c r="O58" s="197"/>
    </row>
    <row r="59" spans="1:21" ht="15" customHeight="1">
      <c r="A59" s="88"/>
      <c r="B59" s="171"/>
      <c r="C59" s="86"/>
      <c r="D59" s="333"/>
      <c r="E59" s="148"/>
      <c r="F59" s="273"/>
      <c r="G59" s="36"/>
      <c r="H59" s="36"/>
      <c r="I59" s="95"/>
      <c r="J59" s="74"/>
      <c r="K59" s="95"/>
      <c r="L59" s="75"/>
      <c r="M59" s="70"/>
      <c r="N59" s="70"/>
      <c r="O59" s="197"/>
    </row>
    <row r="60" spans="1:21" ht="15" customHeight="1">
      <c r="A60" s="88"/>
      <c r="B60" s="171"/>
      <c r="C60" s="86">
        <v>3</v>
      </c>
      <c r="D60" s="333" t="s">
        <v>84</v>
      </c>
      <c r="E60" s="148">
        <v>6606000</v>
      </c>
      <c r="F60" s="273">
        <f>E60/4750959353*100</f>
        <v>0.13904560130215873</v>
      </c>
      <c r="G60" s="183">
        <f t="shared" ref="G60" si="21">J60/E60*100</f>
        <v>0</v>
      </c>
      <c r="H60" s="183">
        <f t="shared" ref="H60" si="22">J60/E60*100</f>
        <v>0</v>
      </c>
      <c r="I60" s="28">
        <f t="shared" ref="I60" si="23">F60*G60/100</f>
        <v>0</v>
      </c>
      <c r="J60" s="74"/>
      <c r="K60" s="95">
        <f>F60*H60/100</f>
        <v>0</v>
      </c>
      <c r="L60" s="75">
        <f>E60-J60</f>
        <v>6606000</v>
      </c>
      <c r="M60" s="70" t="s">
        <v>22</v>
      </c>
      <c r="N60" s="70" t="s">
        <v>22</v>
      </c>
      <c r="O60" s="197"/>
    </row>
    <row r="61" spans="1:21" ht="15" customHeight="1">
      <c r="A61" s="88"/>
      <c r="B61" s="171"/>
      <c r="C61" s="86"/>
      <c r="D61" s="333"/>
      <c r="E61" s="148"/>
      <c r="F61" s="273"/>
      <c r="G61" s="36"/>
      <c r="H61" s="36"/>
      <c r="I61" s="95"/>
      <c r="J61" s="74"/>
      <c r="K61" s="95"/>
      <c r="L61" s="75"/>
      <c r="M61" s="70"/>
      <c r="N61" s="70"/>
      <c r="O61" s="197"/>
    </row>
    <row r="62" spans="1:21" ht="30" customHeight="1">
      <c r="A62" s="88"/>
      <c r="B62" s="171"/>
      <c r="C62" s="296">
        <v>4</v>
      </c>
      <c r="D62" s="215" t="s">
        <v>85</v>
      </c>
      <c r="E62" s="311">
        <v>1800000</v>
      </c>
      <c r="F62" s="273">
        <f t="shared" ref="F62:F67" si="24">E62/4750959353*100</f>
        <v>3.7887084823476497E-2</v>
      </c>
      <c r="G62" s="183">
        <f>J62/E62*100</f>
        <v>0</v>
      </c>
      <c r="H62" s="183">
        <f>J62/E62*100</f>
        <v>0</v>
      </c>
      <c r="I62" s="28">
        <f>F62*G62/100</f>
        <v>0</v>
      </c>
      <c r="J62" s="74"/>
      <c r="K62" s="95">
        <f t="shared" ref="K62:K67" si="25">F62*H62/100</f>
        <v>0</v>
      </c>
      <c r="L62" s="75">
        <f t="shared" ref="L62:L67" si="26">E62-J62</f>
        <v>1800000</v>
      </c>
      <c r="M62" s="70" t="s">
        <v>22</v>
      </c>
      <c r="N62" s="70" t="s">
        <v>22</v>
      </c>
      <c r="O62" s="197"/>
    </row>
    <row r="63" spans="1:21" ht="28.5" customHeight="1">
      <c r="A63" s="88"/>
      <c r="B63" s="171"/>
      <c r="C63" s="296">
        <v>5</v>
      </c>
      <c r="D63" s="235" t="s">
        <v>75</v>
      </c>
      <c r="E63" s="311">
        <v>198826000</v>
      </c>
      <c r="F63" s="273">
        <f t="shared" si="24"/>
        <v>4.1849652928402987</v>
      </c>
      <c r="G63" s="183">
        <f t="shared" ref="G63:G64" si="27">J63/E63*100</f>
        <v>0</v>
      </c>
      <c r="H63" s="183">
        <f t="shared" ref="H63:H64" si="28">J63/E63*100</f>
        <v>0</v>
      </c>
      <c r="I63" s="28">
        <f t="shared" ref="I63:I64" si="29">F63*G63/100</f>
        <v>0</v>
      </c>
      <c r="J63" s="74"/>
      <c r="K63" s="95">
        <f t="shared" si="25"/>
        <v>0</v>
      </c>
      <c r="L63" s="75">
        <f t="shared" si="26"/>
        <v>198826000</v>
      </c>
      <c r="M63" s="70" t="s">
        <v>22</v>
      </c>
      <c r="N63" s="70" t="s">
        <v>22</v>
      </c>
      <c r="O63" s="197"/>
    </row>
    <row r="64" spans="1:21" ht="15" customHeight="1">
      <c r="A64" s="88"/>
      <c r="B64" s="171"/>
      <c r="C64" s="86">
        <v>6</v>
      </c>
      <c r="D64" s="322" t="s">
        <v>39</v>
      </c>
      <c r="E64" s="148">
        <v>6128000</v>
      </c>
      <c r="F64" s="273">
        <f t="shared" si="24"/>
        <v>0.12898447544347996</v>
      </c>
      <c r="G64" s="183">
        <f t="shared" si="27"/>
        <v>0</v>
      </c>
      <c r="H64" s="183">
        <f t="shared" si="28"/>
        <v>0</v>
      </c>
      <c r="I64" s="28">
        <f t="shared" si="29"/>
        <v>0</v>
      </c>
      <c r="J64" s="74"/>
      <c r="K64" s="95">
        <f t="shared" si="25"/>
        <v>0</v>
      </c>
      <c r="L64" s="75">
        <f t="shared" si="26"/>
        <v>6128000</v>
      </c>
      <c r="M64" s="70" t="s">
        <v>22</v>
      </c>
      <c r="N64" s="70" t="s">
        <v>22</v>
      </c>
      <c r="O64" s="197"/>
    </row>
    <row r="65" spans="1:21" ht="30" customHeight="1">
      <c r="A65" s="88"/>
      <c r="B65" s="171"/>
      <c r="C65" s="296">
        <v>7</v>
      </c>
      <c r="D65" s="235" t="s">
        <v>40</v>
      </c>
      <c r="E65" s="312">
        <v>97160000</v>
      </c>
      <c r="F65" s="273">
        <f t="shared" si="24"/>
        <v>2.0450606452494311</v>
      </c>
      <c r="G65" s="183">
        <f t="shared" ref="G65:G66" si="30">J65/E65*100</f>
        <v>0</v>
      </c>
      <c r="H65" s="183">
        <f t="shared" ref="H65:H66" si="31">J65/E65*100</f>
        <v>0</v>
      </c>
      <c r="I65" s="28">
        <f t="shared" ref="I65:I66" si="32">F65*G65/100</f>
        <v>0</v>
      </c>
      <c r="J65" s="74"/>
      <c r="K65" s="95">
        <f t="shared" si="25"/>
        <v>0</v>
      </c>
      <c r="L65" s="75">
        <f t="shared" si="26"/>
        <v>97160000</v>
      </c>
      <c r="M65" s="70" t="s">
        <v>22</v>
      </c>
      <c r="N65" s="70" t="s">
        <v>22</v>
      </c>
      <c r="O65" s="197"/>
    </row>
    <row r="66" spans="1:21" ht="15" customHeight="1">
      <c r="A66" s="88"/>
      <c r="B66" s="171"/>
      <c r="C66" s="86">
        <v>8</v>
      </c>
      <c r="D66" s="322" t="s">
        <v>41</v>
      </c>
      <c r="E66" s="148">
        <v>282446400</v>
      </c>
      <c r="F66" s="273">
        <f t="shared" si="24"/>
        <v>5.9450392860475398</v>
      </c>
      <c r="G66" s="183">
        <f t="shared" si="30"/>
        <v>0</v>
      </c>
      <c r="H66" s="183">
        <f t="shared" si="31"/>
        <v>0</v>
      </c>
      <c r="I66" s="28">
        <f t="shared" si="32"/>
        <v>0</v>
      </c>
      <c r="J66" s="74"/>
      <c r="K66" s="95">
        <f t="shared" si="25"/>
        <v>0</v>
      </c>
      <c r="L66" s="75">
        <f t="shared" si="26"/>
        <v>282446400</v>
      </c>
      <c r="M66" s="70" t="s">
        <v>22</v>
      </c>
      <c r="N66" s="70" t="s">
        <v>22</v>
      </c>
      <c r="O66" s="197"/>
    </row>
    <row r="67" spans="1:21" ht="15" customHeight="1">
      <c r="A67" s="88"/>
      <c r="B67" s="171"/>
      <c r="C67" s="86">
        <v>9</v>
      </c>
      <c r="D67" s="333" t="s">
        <v>42</v>
      </c>
      <c r="E67" s="148">
        <v>28041000</v>
      </c>
      <c r="F67" s="273">
        <f t="shared" si="24"/>
        <v>0.59021763640839131</v>
      </c>
      <c r="G67" s="183">
        <f t="shared" ref="G67" si="33">J67/E67*100</f>
        <v>0</v>
      </c>
      <c r="H67" s="183">
        <f t="shared" ref="H67" si="34">J67/E67*100</f>
        <v>0</v>
      </c>
      <c r="I67" s="28">
        <f t="shared" ref="I67" si="35">F67*G67/100</f>
        <v>0</v>
      </c>
      <c r="J67" s="74"/>
      <c r="K67" s="95">
        <f t="shared" si="25"/>
        <v>0</v>
      </c>
      <c r="L67" s="75">
        <f t="shared" si="26"/>
        <v>28041000</v>
      </c>
      <c r="M67" s="70"/>
      <c r="N67" s="70"/>
      <c r="O67" s="197"/>
    </row>
    <row r="68" spans="1:21" ht="39.75" customHeight="1">
      <c r="A68" s="88"/>
      <c r="B68" s="171"/>
      <c r="C68" s="86"/>
      <c r="D68" s="333"/>
      <c r="E68" s="148"/>
      <c r="F68" s="273"/>
      <c r="G68" s="36"/>
      <c r="H68" s="36"/>
      <c r="I68" s="95"/>
      <c r="J68" s="74"/>
      <c r="K68" s="95"/>
      <c r="L68" s="75"/>
      <c r="M68" s="70"/>
      <c r="N68" s="70"/>
      <c r="O68" s="197"/>
    </row>
    <row r="69" spans="1:21" ht="57" customHeight="1">
      <c r="A69" s="88"/>
      <c r="B69" s="171"/>
      <c r="C69" s="86">
        <v>10</v>
      </c>
      <c r="D69" s="235" t="s">
        <v>86</v>
      </c>
      <c r="E69" s="311">
        <v>29252000</v>
      </c>
      <c r="F69" s="273">
        <f>E69/4750959353*100</f>
        <v>0.61570722514240794</v>
      </c>
      <c r="G69" s="183">
        <f t="shared" ref="G69" si="36">J69/E69*100</f>
        <v>0</v>
      </c>
      <c r="H69" s="183">
        <f t="shared" ref="H69" si="37">J69/E69*100</f>
        <v>0</v>
      </c>
      <c r="I69" s="28">
        <f t="shared" ref="I69" si="38">F69*G69/100</f>
        <v>0</v>
      </c>
      <c r="J69" s="74"/>
      <c r="K69" s="323">
        <f>F69*H69/100</f>
        <v>0</v>
      </c>
      <c r="L69" s="82">
        <f>E69-J69</f>
        <v>29252000</v>
      </c>
      <c r="M69" s="70" t="s">
        <v>22</v>
      </c>
      <c r="N69" s="70" t="s">
        <v>22</v>
      </c>
      <c r="O69" s="197"/>
    </row>
    <row r="70" spans="1:21" ht="9.75" customHeight="1" thickBot="1">
      <c r="A70" s="88"/>
      <c r="B70" s="186"/>
      <c r="C70" s="187"/>
      <c r="D70" s="193"/>
      <c r="E70" s="149"/>
      <c r="F70" s="73"/>
      <c r="G70" s="36"/>
      <c r="H70" s="36"/>
      <c r="I70" s="36"/>
      <c r="J70" s="74"/>
      <c r="K70" s="36"/>
      <c r="L70" s="75"/>
      <c r="M70" s="70"/>
      <c r="N70" s="70"/>
      <c r="O70" s="71"/>
    </row>
    <row r="71" spans="1:21">
      <c r="A71" s="324"/>
      <c r="B71" s="324"/>
      <c r="C71" s="324"/>
      <c r="D71" s="324"/>
      <c r="E71" s="179"/>
      <c r="F71" s="325"/>
      <c r="G71" s="242"/>
      <c r="H71" s="242"/>
      <c r="I71" s="326"/>
      <c r="J71" s="326"/>
      <c r="K71" s="326"/>
      <c r="L71" s="179"/>
      <c r="M71" s="240"/>
      <c r="N71" s="240"/>
      <c r="O71" s="240"/>
      <c r="R71" s="202"/>
      <c r="U71" s="266"/>
    </row>
    <row r="72" spans="1:21">
      <c r="A72" s="58"/>
      <c r="B72" s="58"/>
      <c r="C72" s="58"/>
      <c r="D72" s="58"/>
      <c r="E72" s="41"/>
      <c r="F72" s="327"/>
      <c r="G72" s="61"/>
      <c r="H72" s="61"/>
      <c r="I72" s="328"/>
      <c r="J72" s="328"/>
      <c r="K72" s="328"/>
      <c r="L72" s="41"/>
      <c r="M72" s="230"/>
      <c r="N72" s="230"/>
      <c r="O72" s="230"/>
      <c r="R72" s="202"/>
      <c r="U72" s="266"/>
    </row>
    <row r="73" spans="1:21">
      <c r="A73" s="58"/>
      <c r="B73" s="58"/>
      <c r="C73" s="58"/>
      <c r="D73" s="58"/>
      <c r="E73" s="41"/>
      <c r="F73" s="327"/>
      <c r="G73" s="61"/>
      <c r="H73" s="61"/>
      <c r="I73" s="328"/>
      <c r="J73" s="328"/>
      <c r="K73" s="328"/>
      <c r="L73" s="41"/>
      <c r="M73" s="230"/>
      <c r="N73" s="230"/>
      <c r="O73" s="230"/>
      <c r="R73" s="202"/>
      <c r="U73" s="266"/>
    </row>
    <row r="74" spans="1:21">
      <c r="A74" s="58"/>
      <c r="B74" s="58"/>
      <c r="C74" s="58"/>
      <c r="D74" s="58"/>
      <c r="E74" s="41"/>
      <c r="F74" s="327"/>
      <c r="G74" s="61"/>
      <c r="H74" s="61"/>
      <c r="I74" s="328"/>
      <c r="J74" s="328"/>
      <c r="K74" s="328"/>
      <c r="L74" s="41"/>
      <c r="M74" s="230"/>
      <c r="N74" s="230"/>
      <c r="O74" s="230"/>
      <c r="R74" s="202"/>
      <c r="U74" s="266"/>
    </row>
    <row r="75" spans="1:21" ht="15.75" thickBot="1">
      <c r="A75" s="58"/>
      <c r="B75" s="58"/>
      <c r="C75" s="58"/>
      <c r="D75" s="58"/>
      <c r="E75" s="41"/>
      <c r="F75" s="327"/>
      <c r="G75" s="61"/>
      <c r="H75" s="61"/>
      <c r="I75" s="328"/>
      <c r="J75" s="328"/>
      <c r="K75" s="328"/>
      <c r="L75" s="41"/>
      <c r="M75" s="230"/>
      <c r="N75" s="230"/>
      <c r="O75" s="230"/>
      <c r="R75" s="202"/>
      <c r="U75" s="266"/>
    </row>
    <row r="76" spans="1:21" ht="15.75" thickBot="1">
      <c r="A76" s="11">
        <v>1</v>
      </c>
      <c r="B76" s="321">
        <v>2</v>
      </c>
      <c r="C76" s="380">
        <v>3</v>
      </c>
      <c r="D76" s="381"/>
      <c r="E76" s="12" t="s">
        <v>20</v>
      </c>
      <c r="F76" s="12">
        <v>5</v>
      </c>
      <c r="G76" s="12">
        <v>6</v>
      </c>
      <c r="H76" s="12">
        <v>7</v>
      </c>
      <c r="I76" s="12">
        <v>8</v>
      </c>
      <c r="J76" s="12">
        <v>9</v>
      </c>
      <c r="K76" s="12">
        <v>10</v>
      </c>
      <c r="L76" s="12">
        <v>11</v>
      </c>
      <c r="M76" s="13">
        <v>12</v>
      </c>
      <c r="N76" s="13">
        <v>13</v>
      </c>
      <c r="O76" s="14">
        <v>14</v>
      </c>
    </row>
    <row r="77" spans="1:21" ht="15.75" thickTop="1">
      <c r="A77" s="62"/>
      <c r="B77" s="144"/>
      <c r="C77" s="96">
        <v>1</v>
      </c>
      <c r="D77" s="234" t="s">
        <v>43</v>
      </c>
      <c r="E77" s="26">
        <v>2998019644</v>
      </c>
      <c r="F77" s="273">
        <f>E77/4750959353*100</f>
        <v>63.10345808593155</v>
      </c>
      <c r="G77" s="183">
        <f>J77/E77*100</f>
        <v>11.031068280752066</v>
      </c>
      <c r="H77" s="183">
        <f>J77/E77*100</f>
        <v>11.031068280752066</v>
      </c>
      <c r="I77" s="28">
        <f>F77*G77/100</f>
        <v>6.96098554897487</v>
      </c>
      <c r="J77" s="81">
        <v>330713594</v>
      </c>
      <c r="K77" s="28">
        <f>F77*H77/100</f>
        <v>6.96098554897487</v>
      </c>
      <c r="L77" s="21">
        <f>E77-J77</f>
        <v>2667306050</v>
      </c>
      <c r="M77" s="51" t="s">
        <v>22</v>
      </c>
      <c r="N77" s="51" t="s">
        <v>22</v>
      </c>
      <c r="O77" s="52" t="s">
        <v>22</v>
      </c>
    </row>
    <row r="78" spans="1:21" ht="15" customHeight="1">
      <c r="A78" s="59"/>
      <c r="B78" s="63"/>
      <c r="C78" s="97">
        <v>2</v>
      </c>
      <c r="D78" s="333" t="s">
        <v>87</v>
      </c>
      <c r="E78" s="26">
        <v>10204000</v>
      </c>
      <c r="F78" s="273">
        <f>E78/4750959353*100</f>
        <v>0.21477767418819674</v>
      </c>
      <c r="G78" s="183">
        <f t="shared" ref="G78" si="39">J78/E78*100</f>
        <v>0</v>
      </c>
      <c r="H78" s="183">
        <f>J78/E78*100</f>
        <v>0</v>
      </c>
      <c r="I78" s="28">
        <f>F78*G78/100</f>
        <v>0</v>
      </c>
      <c r="J78" s="98"/>
      <c r="K78" s="28">
        <f>F78*H78/100</f>
        <v>0</v>
      </c>
      <c r="L78" s="21">
        <f>E78-J78</f>
        <v>10204000</v>
      </c>
      <c r="M78" s="51" t="s">
        <v>22</v>
      </c>
      <c r="N78" s="51" t="s">
        <v>22</v>
      </c>
      <c r="O78" s="52" t="s">
        <v>22</v>
      </c>
    </row>
    <row r="79" spans="1:21">
      <c r="A79" s="99"/>
      <c r="B79" s="85"/>
      <c r="C79" s="97"/>
      <c r="D79" s="333"/>
      <c r="E79" s="45"/>
      <c r="F79" s="273"/>
      <c r="G79" s="18"/>
      <c r="H79" s="192"/>
      <c r="I79" s="36"/>
      <c r="J79" s="100"/>
      <c r="K79" s="28"/>
      <c r="L79" s="21"/>
      <c r="M79" s="51" t="s">
        <v>22</v>
      </c>
      <c r="N79" s="51" t="s">
        <v>22</v>
      </c>
      <c r="O79" s="52" t="s">
        <v>22</v>
      </c>
    </row>
    <row r="80" spans="1:21" ht="15" customHeight="1">
      <c r="A80" s="99"/>
      <c r="B80" s="79"/>
      <c r="C80" s="76">
        <v>3</v>
      </c>
      <c r="D80" s="333" t="s">
        <v>44</v>
      </c>
      <c r="E80" s="45">
        <v>6895000</v>
      </c>
      <c r="F80" s="273">
        <f>E80/4750959353*100</f>
        <v>0.14512858325437245</v>
      </c>
      <c r="G80" s="183">
        <f t="shared" ref="G80" si="40">J80/E80*100</f>
        <v>0</v>
      </c>
      <c r="H80" s="183">
        <f>J80/E80*100</f>
        <v>0</v>
      </c>
      <c r="I80" s="28">
        <f>F80*G80/100</f>
        <v>0</v>
      </c>
      <c r="J80" s="100"/>
      <c r="K80" s="28">
        <f>F80*H80/100</f>
        <v>0</v>
      </c>
      <c r="L80" s="21">
        <f>E80-J80</f>
        <v>6895000</v>
      </c>
      <c r="M80" s="51" t="s">
        <v>22</v>
      </c>
      <c r="N80" s="51" t="s">
        <v>22</v>
      </c>
      <c r="O80" s="52"/>
    </row>
    <row r="81" spans="1:21" ht="15" customHeight="1">
      <c r="A81" s="99"/>
      <c r="B81" s="79"/>
      <c r="C81" s="76"/>
      <c r="D81" s="333"/>
      <c r="E81" s="45"/>
      <c r="F81" s="273"/>
      <c r="G81" s="19"/>
      <c r="H81" s="192"/>
      <c r="I81" s="36"/>
      <c r="J81" s="100"/>
      <c r="K81" s="28"/>
      <c r="L81" s="21"/>
      <c r="M81" s="51"/>
      <c r="N81" s="51"/>
      <c r="O81" s="52"/>
    </row>
    <row r="82" spans="1:21">
      <c r="A82" s="99"/>
      <c r="B82" s="79"/>
      <c r="C82" s="76">
        <v>4</v>
      </c>
      <c r="D82" s="333" t="s">
        <v>88</v>
      </c>
      <c r="E82" s="45">
        <v>3007000</v>
      </c>
      <c r="F82" s="273">
        <f>E82/4750959353*100</f>
        <v>6.3292480035663234E-2</v>
      </c>
      <c r="G82" s="183">
        <f>J82/E82*100</f>
        <v>0</v>
      </c>
      <c r="H82" s="183">
        <f>J82/E82*100</f>
        <v>0</v>
      </c>
      <c r="I82" s="28">
        <f>F82*G82/100</f>
        <v>0</v>
      </c>
      <c r="J82" s="100"/>
      <c r="K82" s="28">
        <f>F82*H82/100</f>
        <v>0</v>
      </c>
      <c r="L82" s="21">
        <f>E82-J82</f>
        <v>3007000</v>
      </c>
      <c r="M82" s="51" t="s">
        <v>22</v>
      </c>
      <c r="N82" s="51" t="s">
        <v>22</v>
      </c>
      <c r="O82" s="52"/>
    </row>
    <row r="83" spans="1:21" ht="16.5" customHeight="1">
      <c r="A83" s="99"/>
      <c r="B83" s="79"/>
      <c r="C83" s="76"/>
      <c r="D83" s="333"/>
      <c r="E83" s="45"/>
      <c r="F83" s="17"/>
      <c r="G83" s="19"/>
      <c r="H83" s="156"/>
      <c r="I83" s="36"/>
      <c r="J83" s="100"/>
      <c r="K83" s="28"/>
      <c r="L83" s="45"/>
      <c r="M83" s="51"/>
      <c r="N83" s="51"/>
      <c r="O83" s="52"/>
    </row>
    <row r="84" spans="1:21" s="173" customFormat="1" ht="29.25" customHeight="1">
      <c r="A84" s="188"/>
      <c r="B84" s="138"/>
      <c r="C84" s="96">
        <v>5</v>
      </c>
      <c r="D84" s="329" t="s">
        <v>76</v>
      </c>
      <c r="E84" s="26">
        <v>2541800</v>
      </c>
      <c r="F84" s="273">
        <f>E84/4750959353*100</f>
        <v>5.3500773446840309E-2</v>
      </c>
      <c r="G84" s="183">
        <f>J84/E84*100</f>
        <v>0</v>
      </c>
      <c r="H84" s="183">
        <f>J84/E84*100</f>
        <v>0</v>
      </c>
      <c r="I84" s="28">
        <f>F84*G84/100</f>
        <v>0</v>
      </c>
      <c r="J84" s="98"/>
      <c r="K84" s="28">
        <f>F84*H84/100</f>
        <v>0</v>
      </c>
      <c r="L84" s="29">
        <f>E84-J84</f>
        <v>2541800</v>
      </c>
      <c r="M84" s="51" t="s">
        <v>22</v>
      </c>
      <c r="N84" s="51" t="s">
        <v>22</v>
      </c>
      <c r="O84" s="84"/>
    </row>
    <row r="85" spans="1:21" s="173" customFormat="1" ht="30.75" customHeight="1">
      <c r="A85" s="188"/>
      <c r="B85" s="138"/>
      <c r="C85" s="296">
        <v>6</v>
      </c>
      <c r="D85" s="298" t="s">
        <v>89</v>
      </c>
      <c r="E85" s="26">
        <v>2309000</v>
      </c>
      <c r="F85" s="273">
        <f>E85/4750959353*100</f>
        <v>4.860071047633735E-2</v>
      </c>
      <c r="G85" s="183">
        <f>J85/E85*100</f>
        <v>0</v>
      </c>
      <c r="H85" s="183">
        <f>J85/E85*100</f>
        <v>0</v>
      </c>
      <c r="I85" s="28">
        <f>F85*G85/100</f>
        <v>0</v>
      </c>
      <c r="J85" s="98"/>
      <c r="K85" s="28">
        <f>F85*H85/100</f>
        <v>0</v>
      </c>
      <c r="L85" s="29">
        <f>E85-J85</f>
        <v>2309000</v>
      </c>
      <c r="M85" s="51"/>
      <c r="N85" s="51"/>
      <c r="O85" s="84"/>
    </row>
    <row r="86" spans="1:21" s="173" customFormat="1" ht="29.25" customHeight="1">
      <c r="A86" s="188"/>
      <c r="B86" s="138"/>
      <c r="C86" s="296">
        <v>7</v>
      </c>
      <c r="D86" s="298" t="s">
        <v>90</v>
      </c>
      <c r="E86" s="26">
        <v>8050000</v>
      </c>
      <c r="F86" s="273">
        <f>E86/4750959353*100</f>
        <v>0.16943946268276988</v>
      </c>
      <c r="G86" s="183">
        <f>J86/E86*100</f>
        <v>0</v>
      </c>
      <c r="H86" s="183">
        <f>J86/E86*100</f>
        <v>0</v>
      </c>
      <c r="I86" s="28">
        <f>F86*G86/100</f>
        <v>0</v>
      </c>
      <c r="J86" s="98"/>
      <c r="K86" s="28">
        <f>F86*H86/100</f>
        <v>0</v>
      </c>
      <c r="L86" s="29">
        <f>E86-J86</f>
        <v>8050000</v>
      </c>
      <c r="M86" s="51"/>
      <c r="N86" s="51"/>
      <c r="O86" s="84"/>
    </row>
    <row r="87" spans="1:21" s="173" customFormat="1" ht="30" customHeight="1">
      <c r="A87" s="188"/>
      <c r="B87" s="138"/>
      <c r="C87" s="296">
        <v>8</v>
      </c>
      <c r="D87" s="298" t="s">
        <v>77</v>
      </c>
      <c r="E87" s="26">
        <v>4163000</v>
      </c>
      <c r="F87" s="273">
        <f>E87/4750959353*100</f>
        <v>8.7624407844518137E-2</v>
      </c>
      <c r="G87" s="183">
        <f>J87/E87*100</f>
        <v>0</v>
      </c>
      <c r="H87" s="183">
        <f>J87/E87*100</f>
        <v>0</v>
      </c>
      <c r="I87" s="28">
        <f>F87*G87/100</f>
        <v>0</v>
      </c>
      <c r="J87" s="98"/>
      <c r="K87" s="28">
        <f>F87*H87/100</f>
        <v>0</v>
      </c>
      <c r="L87" s="29">
        <f>E87-J87</f>
        <v>4163000</v>
      </c>
      <c r="M87" s="51"/>
      <c r="N87" s="51"/>
      <c r="O87" s="84"/>
    </row>
    <row r="88" spans="1:21" ht="15.75" thickBot="1">
      <c r="A88" s="336" t="s">
        <v>28</v>
      </c>
      <c r="B88" s="337"/>
      <c r="C88" s="337"/>
      <c r="D88" s="338"/>
      <c r="E88" s="39">
        <f>SUM(E56:E69,E77:E87)</f>
        <v>3687931844</v>
      </c>
      <c r="F88" s="200">
        <f>SUM(F56:F69,F77:F87)</f>
        <v>77.624992553793376</v>
      </c>
      <c r="G88" s="54"/>
      <c r="H88" s="54"/>
      <c r="I88" s="200">
        <f>SUM(I56:I69,I77:I87)</f>
        <v>6.96098554897487</v>
      </c>
      <c r="J88" s="39">
        <f>SUM(J56:J69,J77:J87)</f>
        <v>330713594</v>
      </c>
      <c r="K88" s="200">
        <f>SUM(K56:K69,K77:K87)</f>
        <v>6.96098554897487</v>
      </c>
      <c r="L88" s="39">
        <f>SUM(L56:L69,L77:L87)</f>
        <v>3357218250</v>
      </c>
      <c r="M88" s="56" t="s">
        <v>22</v>
      </c>
      <c r="N88" s="56" t="s">
        <v>22</v>
      </c>
      <c r="O88" s="57" t="s">
        <v>22</v>
      </c>
      <c r="R88" s="202">
        <f>J88/10052221680*100</f>
        <v>3.2899552410189186</v>
      </c>
      <c r="U88" s="266">
        <f>E88-J88</f>
        <v>3357218250</v>
      </c>
    </row>
    <row r="89" spans="1:21">
      <c r="A89" s="101">
        <v>6</v>
      </c>
      <c r="B89" s="237" t="s">
        <v>52</v>
      </c>
      <c r="C89" s="96">
        <v>1</v>
      </c>
      <c r="D89" s="146" t="s">
        <v>45</v>
      </c>
      <c r="E89" s="26">
        <v>55348400</v>
      </c>
      <c r="F89" s="273">
        <f t="shared" ref="F89:F90" si="41">E89/4750959353*100</f>
        <v>1.1649941809131701</v>
      </c>
      <c r="G89" s="183">
        <f t="shared" ref="G89:G90" si="42">J89/E89*100</f>
        <v>0</v>
      </c>
      <c r="H89" s="183">
        <f t="shared" ref="H89:H90" si="43">J89/E89*100</f>
        <v>0</v>
      </c>
      <c r="I89" s="28">
        <f t="shared" ref="I89:I90" si="44">F89*G89/100</f>
        <v>0</v>
      </c>
      <c r="J89" s="81"/>
      <c r="K89" s="28">
        <f t="shared" ref="K89:K90" si="45">F89*H89/100</f>
        <v>0</v>
      </c>
      <c r="L89" s="29">
        <f t="shared" ref="L89:L90" si="46">E89-J89</f>
        <v>55348400</v>
      </c>
      <c r="M89" s="83" t="s">
        <v>22</v>
      </c>
      <c r="N89" s="83" t="s">
        <v>22</v>
      </c>
      <c r="O89" s="84" t="s">
        <v>22</v>
      </c>
    </row>
    <row r="90" spans="1:21">
      <c r="A90" s="48"/>
      <c r="B90" s="47"/>
      <c r="C90" s="91">
        <v>2</v>
      </c>
      <c r="D90" s="333" t="s">
        <v>46</v>
      </c>
      <c r="E90" s="24">
        <v>4609000</v>
      </c>
      <c r="F90" s="273">
        <f t="shared" si="41"/>
        <v>9.7011985528557318E-2</v>
      </c>
      <c r="G90" s="183">
        <f t="shared" si="42"/>
        <v>0</v>
      </c>
      <c r="H90" s="183">
        <f t="shared" si="43"/>
        <v>0</v>
      </c>
      <c r="I90" s="28">
        <f t="shared" si="44"/>
        <v>0</v>
      </c>
      <c r="J90" s="37"/>
      <c r="K90" s="28">
        <f t="shared" si="45"/>
        <v>0</v>
      </c>
      <c r="L90" s="29">
        <f t="shared" si="46"/>
        <v>4609000</v>
      </c>
      <c r="M90" s="51" t="s">
        <v>22</v>
      </c>
      <c r="N90" s="51" t="s">
        <v>22</v>
      </c>
      <c r="O90" s="52" t="s">
        <v>22</v>
      </c>
      <c r="T90" s="270">
        <f>SUM(J89:J99)</f>
        <v>0</v>
      </c>
    </row>
    <row r="91" spans="1:21">
      <c r="A91" s="48"/>
      <c r="B91" s="47"/>
      <c r="C91" s="91"/>
      <c r="D91" s="333"/>
      <c r="E91" s="24"/>
      <c r="F91" s="273"/>
      <c r="G91" s="18"/>
      <c r="H91" s="19"/>
      <c r="I91" s="19"/>
      <c r="J91" s="37"/>
      <c r="K91" s="19"/>
      <c r="L91" s="29"/>
      <c r="M91" s="51"/>
      <c r="N91" s="51"/>
      <c r="O91" s="52"/>
    </row>
    <row r="92" spans="1:21" s="189" customFormat="1" ht="17.25" customHeight="1">
      <c r="A92" s="88"/>
      <c r="B92" s="85"/>
      <c r="C92" s="96">
        <v>3</v>
      </c>
      <c r="D92" s="333" t="s">
        <v>47</v>
      </c>
      <c r="E92" s="45">
        <v>4383000</v>
      </c>
      <c r="F92" s="273">
        <f>E92/4750959353*100</f>
        <v>9.2255051545165251E-2</v>
      </c>
      <c r="G92" s="183">
        <f>J92/E92*100</f>
        <v>0</v>
      </c>
      <c r="H92" s="183">
        <f t="shared" ref="H92" si="47">J92/E92*100</f>
        <v>0</v>
      </c>
      <c r="I92" s="28">
        <f t="shared" ref="I92" si="48">F92*G92/100</f>
        <v>0</v>
      </c>
      <c r="J92" s="74"/>
      <c r="K92" s="28">
        <f t="shared" ref="K92" si="49">F92*H92/100</f>
        <v>0</v>
      </c>
      <c r="L92" s="29">
        <f t="shared" ref="L92" si="50">E92-J92</f>
        <v>4383000</v>
      </c>
      <c r="M92" s="70"/>
      <c r="N92" s="70"/>
      <c r="O92" s="71"/>
      <c r="T92" s="398">
        <f>E88-3677727844</f>
        <v>10204000</v>
      </c>
    </row>
    <row r="93" spans="1:21" s="189" customFormat="1" ht="17.25" customHeight="1">
      <c r="A93" s="88"/>
      <c r="B93" s="85"/>
      <c r="C93" s="96"/>
      <c r="D93" s="333"/>
      <c r="E93" s="45"/>
      <c r="F93" s="273"/>
      <c r="G93" s="18"/>
      <c r="H93" s="36"/>
      <c r="I93" s="36"/>
      <c r="J93" s="74"/>
      <c r="K93" s="36"/>
      <c r="L93" s="46"/>
      <c r="M93" s="70"/>
      <c r="N93" s="70"/>
      <c r="O93" s="71"/>
    </row>
    <row r="94" spans="1:21" s="173" customFormat="1">
      <c r="A94" s="89"/>
      <c r="B94" s="138"/>
      <c r="C94" s="96">
        <v>4</v>
      </c>
      <c r="D94" s="215" t="s">
        <v>48</v>
      </c>
      <c r="E94" s="26">
        <v>2695000</v>
      </c>
      <c r="F94" s="273">
        <f>E94/4750959353*100</f>
        <v>5.67253853329273E-2</v>
      </c>
      <c r="G94" s="183">
        <f>J94/E94*100</f>
        <v>0</v>
      </c>
      <c r="H94" s="183">
        <f t="shared" ref="H94:H95" si="51">J94/E94*100</f>
        <v>0</v>
      </c>
      <c r="I94" s="28">
        <f t="shared" ref="I94:I95" si="52">F94*G94/100</f>
        <v>0</v>
      </c>
      <c r="J94" s="81"/>
      <c r="K94" s="28">
        <f t="shared" ref="K94:K95" si="53">F94*H94/100</f>
        <v>0</v>
      </c>
      <c r="L94" s="29">
        <f t="shared" ref="L94:L95" si="54">E94-J94</f>
        <v>2695000</v>
      </c>
      <c r="M94" s="83"/>
      <c r="N94" s="83"/>
      <c r="O94" s="84"/>
    </row>
    <row r="95" spans="1:21" s="173" customFormat="1">
      <c r="A95" s="89"/>
      <c r="B95" s="138"/>
      <c r="C95" s="96">
        <v>5</v>
      </c>
      <c r="D95" s="333" t="s">
        <v>49</v>
      </c>
      <c r="E95" s="26">
        <v>2639400</v>
      </c>
      <c r="F95" s="273">
        <f>E95/4750959353*100</f>
        <v>5.5555095379491028E-2</v>
      </c>
      <c r="G95" s="183">
        <f>J95/E95*100</f>
        <v>0</v>
      </c>
      <c r="H95" s="183">
        <f t="shared" si="51"/>
        <v>0</v>
      </c>
      <c r="I95" s="28">
        <f t="shared" si="52"/>
        <v>0</v>
      </c>
      <c r="J95" s="81"/>
      <c r="K95" s="28">
        <f t="shared" si="53"/>
        <v>0</v>
      </c>
      <c r="L95" s="29">
        <f t="shared" si="54"/>
        <v>2639400</v>
      </c>
      <c r="M95" s="83"/>
      <c r="N95" s="83"/>
      <c r="O95" s="84"/>
    </row>
    <row r="96" spans="1:21" s="173" customFormat="1">
      <c r="A96" s="89"/>
      <c r="B96" s="138"/>
      <c r="C96" s="96"/>
      <c r="D96" s="333"/>
      <c r="E96" s="26"/>
      <c r="F96" s="273"/>
      <c r="G96" s="19"/>
      <c r="H96" s="28"/>
      <c r="I96" s="28"/>
      <c r="J96" s="81"/>
      <c r="K96" s="28"/>
      <c r="L96" s="29"/>
      <c r="M96" s="83"/>
      <c r="N96" s="83"/>
      <c r="O96" s="84"/>
    </row>
    <row r="97" spans="1:21">
      <c r="A97" s="62"/>
      <c r="B97" s="63"/>
      <c r="C97" s="96">
        <v>6</v>
      </c>
      <c r="D97" s="333" t="s">
        <v>50</v>
      </c>
      <c r="E97" s="24">
        <v>5274000</v>
      </c>
      <c r="F97" s="273">
        <f>E97/4750959353*100</f>
        <v>0.11100915853278612</v>
      </c>
      <c r="G97" s="183">
        <f>J97/E97*100</f>
        <v>0</v>
      </c>
      <c r="H97" s="183">
        <f t="shared" ref="H97" si="55">J97/E97*100</f>
        <v>0</v>
      </c>
      <c r="I97" s="28">
        <f t="shared" ref="I97" si="56">F97*G97/100</f>
        <v>0</v>
      </c>
      <c r="J97" s="37"/>
      <c r="K97" s="28">
        <f t="shared" ref="K97" si="57">F97*H97/100</f>
        <v>0</v>
      </c>
      <c r="L97" s="29">
        <f t="shared" ref="L97" si="58">E97-J97</f>
        <v>5274000</v>
      </c>
      <c r="M97" s="51"/>
      <c r="N97" s="51"/>
      <c r="O97" s="52"/>
    </row>
    <row r="98" spans="1:21" ht="30" customHeight="1">
      <c r="A98" s="62"/>
      <c r="B98" s="63"/>
      <c r="C98" s="96"/>
      <c r="D98" s="333"/>
      <c r="E98" s="24"/>
      <c r="F98" s="273"/>
      <c r="G98" s="19"/>
      <c r="H98" s="18"/>
      <c r="I98" s="19"/>
      <c r="J98" s="37"/>
      <c r="K98" s="19"/>
      <c r="L98" s="29"/>
      <c r="M98" s="51"/>
      <c r="N98" s="51"/>
      <c r="O98" s="52"/>
    </row>
    <row r="99" spans="1:21">
      <c r="A99" s="62"/>
      <c r="B99" s="63"/>
      <c r="C99" s="96">
        <v>7</v>
      </c>
      <c r="D99" s="215" t="s">
        <v>51</v>
      </c>
      <c r="E99" s="26">
        <v>49781800</v>
      </c>
      <c r="F99" s="273">
        <f>E99/4750959353*100</f>
        <v>1.0478262662585234</v>
      </c>
      <c r="G99" s="183">
        <f>J99/E99*100</f>
        <v>0</v>
      </c>
      <c r="H99" s="183">
        <f t="shared" ref="H99" si="59">J99/E99*100</f>
        <v>0</v>
      </c>
      <c r="I99" s="28">
        <f t="shared" ref="I99" si="60">F99*G99/100</f>
        <v>0</v>
      </c>
      <c r="J99" s="81"/>
      <c r="K99" s="28">
        <f t="shared" ref="K99" si="61">F99*H99/100</f>
        <v>0</v>
      </c>
      <c r="L99" s="29">
        <f t="shared" ref="L99" si="62">E99-J99</f>
        <v>49781800</v>
      </c>
      <c r="M99" s="51"/>
      <c r="N99" s="51"/>
      <c r="O99" s="52"/>
    </row>
    <row r="100" spans="1:21">
      <c r="A100" s="345" t="s">
        <v>29</v>
      </c>
      <c r="B100" s="346"/>
      <c r="C100" s="346"/>
      <c r="D100" s="347"/>
      <c r="E100" s="158">
        <f>SUM(E89:E99)</f>
        <v>124730600</v>
      </c>
      <c r="F100" s="201">
        <f>SUM(F89:F99)</f>
        <v>2.6253771234906207</v>
      </c>
      <c r="G100" s="103"/>
      <c r="H100" s="103"/>
      <c r="I100" s="159">
        <f>SUM(I89:I99)</f>
        <v>0</v>
      </c>
      <c r="J100" s="102">
        <f>SUM(J89:J99)</f>
        <v>0</v>
      </c>
      <c r="K100" s="159">
        <f>SUM(K89:K99)</f>
        <v>0</v>
      </c>
      <c r="L100" s="160">
        <f>SUM(L89:L99)</f>
        <v>124730600</v>
      </c>
      <c r="M100" s="161" t="s">
        <v>22</v>
      </c>
      <c r="N100" s="161" t="s">
        <v>22</v>
      </c>
      <c r="O100" s="162" t="s">
        <v>22</v>
      </c>
      <c r="R100" s="202">
        <f>J100/10052221680*100</f>
        <v>0</v>
      </c>
      <c r="U100" s="266">
        <f>E100-J100</f>
        <v>124730600</v>
      </c>
    </row>
    <row r="101" spans="1:21" ht="15.75" thickBot="1">
      <c r="A101" s="348" t="s">
        <v>55</v>
      </c>
      <c r="B101" s="349"/>
      <c r="C101" s="349"/>
      <c r="D101" s="350"/>
      <c r="E101" s="39">
        <f>SUM(E22,E32,E50,E55,E88,E100)</f>
        <v>4750959353</v>
      </c>
      <c r="F101" s="39">
        <f>SUM(F22,F32,F50,F55,F88,F100)</f>
        <v>100</v>
      </c>
      <c r="G101" s="103"/>
      <c r="H101" s="103"/>
      <c r="I101" s="203">
        <f>SUM(I22,I32,I50,I55,I88,I100)</f>
        <v>6.96098554897487</v>
      </c>
      <c r="J101" s="39">
        <f>SUM(J22,J32,J50,J55,J88,J100)</f>
        <v>330713594</v>
      </c>
      <c r="K101" s="203">
        <f>SUM(K22,K32,K50,K55,K88,K100)</f>
        <v>6.96098554897487</v>
      </c>
      <c r="L101" s="39">
        <f>SUM(L22,L32,L50,L55,L88,L100)</f>
        <v>4420245759</v>
      </c>
      <c r="M101" s="104"/>
      <c r="N101" s="104"/>
      <c r="O101" s="105"/>
      <c r="U101" s="267">
        <f>SUM(U22:U100)</f>
        <v>4420245759</v>
      </c>
    </row>
    <row r="102" spans="1:21" ht="15.75" thickBot="1">
      <c r="A102" s="167"/>
      <c r="B102" s="167"/>
      <c r="C102" s="167"/>
      <c r="D102" s="167"/>
      <c r="E102" s="41"/>
      <c r="F102" s="168"/>
      <c r="G102" s="61"/>
      <c r="H102" s="61"/>
      <c r="I102" s="205"/>
      <c r="J102" s="206"/>
      <c r="K102" s="179"/>
      <c r="L102" s="169"/>
      <c r="M102" s="170"/>
      <c r="N102" s="170"/>
      <c r="O102" s="170"/>
      <c r="R102" s="203">
        <f>SUM(R15:R100)</f>
        <v>3.2899552410189186</v>
      </c>
    </row>
    <row r="103" spans="1:21">
      <c r="A103" s="163"/>
      <c r="B103" s="58"/>
      <c r="C103" s="163"/>
      <c r="D103" s="106"/>
      <c r="E103" s="60"/>
      <c r="F103" s="107"/>
      <c r="G103" s="108"/>
      <c r="I103" s="107"/>
      <c r="J103" s="271"/>
      <c r="K103" s="110"/>
      <c r="L103" s="142" t="s">
        <v>94</v>
      </c>
      <c r="M103" s="140"/>
      <c r="N103" s="140"/>
      <c r="O103" s="111"/>
    </row>
    <row r="104" spans="1:21">
      <c r="A104" s="334" t="s">
        <v>30</v>
      </c>
      <c r="B104" s="334"/>
      <c r="C104" s="334"/>
      <c r="D104" s="334"/>
      <c r="E104" s="334"/>
      <c r="F104" s="107"/>
      <c r="G104" s="108"/>
      <c r="I104" s="108"/>
      <c r="J104" s="109"/>
      <c r="K104" s="107"/>
      <c r="L104" s="112"/>
      <c r="M104" s="113"/>
      <c r="N104" s="113"/>
      <c r="O104" s="277"/>
    </row>
    <row r="105" spans="1:21">
      <c r="A105" s="334" t="s">
        <v>93</v>
      </c>
      <c r="B105" s="334"/>
      <c r="C105" s="334"/>
      <c r="D105" s="334"/>
      <c r="E105" s="334"/>
      <c r="F105" s="107"/>
      <c r="G105" s="108"/>
      <c r="H105" s="157"/>
      <c r="I105" s="108"/>
      <c r="J105" s="269"/>
      <c r="K105" s="114"/>
      <c r="L105" s="115" t="s">
        <v>95</v>
      </c>
      <c r="M105" s="113"/>
      <c r="N105" s="113"/>
      <c r="O105" s="113"/>
    </row>
    <row r="106" spans="1:21">
      <c r="A106" s="195" t="s">
        <v>31</v>
      </c>
      <c r="B106" s="335" t="s">
        <v>2</v>
      </c>
      <c r="C106" s="332"/>
      <c r="D106" s="195" t="s">
        <v>32</v>
      </c>
      <c r="E106" s="117" t="s">
        <v>33</v>
      </c>
      <c r="F106" s="357" t="s">
        <v>35</v>
      </c>
      <c r="G106" s="358"/>
      <c r="H106" s="108"/>
      <c r="I106" s="108"/>
      <c r="J106" s="118"/>
      <c r="K106" s="116"/>
      <c r="L106" s="166"/>
      <c r="M106" s="113"/>
      <c r="N106" s="80"/>
      <c r="O106" s="113"/>
    </row>
    <row r="107" spans="1:21" ht="15" customHeight="1">
      <c r="A107" s="119">
        <v>1</v>
      </c>
      <c r="B107" s="359">
        <v>2</v>
      </c>
      <c r="C107" s="360"/>
      <c r="D107" s="119">
        <v>3</v>
      </c>
      <c r="E107" s="120">
        <v>4</v>
      </c>
      <c r="F107" s="361">
        <v>5</v>
      </c>
      <c r="G107" s="362"/>
      <c r="H107" s="108"/>
      <c r="I107" s="107"/>
      <c r="J107" s="109"/>
      <c r="K107" s="116"/>
      <c r="L107" s="121"/>
      <c r="M107" s="113"/>
      <c r="N107" s="113"/>
      <c r="O107" s="113"/>
    </row>
    <row r="108" spans="1:21" s="259" customFormat="1" ht="15" customHeight="1">
      <c r="A108" s="255">
        <v>1</v>
      </c>
      <c r="B108" s="343" t="s">
        <v>34</v>
      </c>
      <c r="C108" s="344"/>
      <c r="D108" s="256"/>
      <c r="E108" s="257"/>
      <c r="F108" s="150"/>
      <c r="G108" s="154"/>
      <c r="H108" s="108"/>
      <c r="I108" s="107"/>
      <c r="J108" s="109"/>
      <c r="K108" s="258"/>
      <c r="M108" s="260"/>
      <c r="N108" s="260"/>
      <c r="O108" s="260"/>
    </row>
    <row r="109" spans="1:21" ht="15" customHeight="1">
      <c r="A109" s="122"/>
      <c r="B109" s="254" t="s">
        <v>56</v>
      </c>
      <c r="C109" s="253"/>
      <c r="D109" s="319">
        <v>250000000</v>
      </c>
      <c r="E109" s="124">
        <v>4300000</v>
      </c>
      <c r="F109" s="150"/>
      <c r="G109" s="154">
        <f>E109/D109*100</f>
        <v>1.72</v>
      </c>
      <c r="H109" s="108"/>
      <c r="I109" s="107"/>
      <c r="J109" s="109"/>
      <c r="K109" s="116"/>
      <c r="L109" s="165" t="s">
        <v>96</v>
      </c>
      <c r="M109" s="1"/>
      <c r="N109" s="1"/>
      <c r="O109" s="1"/>
    </row>
    <row r="110" spans="1:21" ht="15" customHeight="1">
      <c r="A110" s="122"/>
      <c r="B110" s="263" t="s">
        <v>60</v>
      </c>
      <c r="C110" s="262"/>
      <c r="D110" s="320">
        <f>D109</f>
        <v>250000000</v>
      </c>
      <c r="E110" s="257">
        <f>E109</f>
        <v>4300000</v>
      </c>
      <c r="F110" s="150"/>
      <c r="G110" s="154">
        <f>G109</f>
        <v>1.72</v>
      </c>
      <c r="H110" s="108"/>
      <c r="I110" s="107"/>
      <c r="J110" s="109"/>
      <c r="K110" s="116"/>
      <c r="L110" s="130" t="s">
        <v>97</v>
      </c>
      <c r="M110" s="1"/>
      <c r="N110" s="1"/>
      <c r="O110" s="1"/>
    </row>
    <row r="111" spans="1:21" s="259" customFormat="1" ht="15" customHeight="1">
      <c r="A111" s="255">
        <v>2</v>
      </c>
      <c r="B111" s="261" t="s">
        <v>4</v>
      </c>
      <c r="C111" s="262"/>
      <c r="D111" s="256">
        <f>D112+D113</f>
        <v>4750959353</v>
      </c>
      <c r="E111" s="256">
        <f>E112+E113</f>
        <v>330713594</v>
      </c>
      <c r="F111" s="150"/>
      <c r="G111" s="154">
        <f>E111/D111*100</f>
        <v>6.96098554897487</v>
      </c>
      <c r="H111" s="108"/>
      <c r="I111" s="107"/>
      <c r="J111" s="109"/>
      <c r="K111" s="258"/>
      <c r="L111" s="130" t="s">
        <v>98</v>
      </c>
      <c r="M111" s="260"/>
      <c r="N111" s="260"/>
      <c r="O111" s="260"/>
    </row>
    <row r="112" spans="1:21" ht="15" customHeight="1">
      <c r="A112" s="122"/>
      <c r="B112" s="339" t="s">
        <v>57</v>
      </c>
      <c r="C112" s="340"/>
      <c r="D112" s="123">
        <f>E77</f>
        <v>2998019644</v>
      </c>
      <c r="E112" s="124">
        <f>J77</f>
        <v>330713594</v>
      </c>
      <c r="F112" s="151"/>
      <c r="G112" s="154">
        <f>E112/D112*100</f>
        <v>11.031068280752066</v>
      </c>
      <c r="H112" s="125"/>
      <c r="I112" s="125"/>
      <c r="J112" s="126"/>
      <c r="K112" s="116"/>
      <c r="M112" s="127"/>
      <c r="N112" s="94"/>
      <c r="O112" s="113"/>
    </row>
    <row r="113" spans="1:15">
      <c r="A113" s="122"/>
      <c r="B113" s="341" t="s">
        <v>58</v>
      </c>
      <c r="C113" s="342"/>
      <c r="D113" s="123">
        <f>E101-D112</f>
        <v>1752939709</v>
      </c>
      <c r="E113" s="65">
        <f>J101-J77</f>
        <v>0</v>
      </c>
      <c r="F113" s="153"/>
      <c r="G113" s="155">
        <f>E113/D113*100</f>
        <v>0</v>
      </c>
      <c r="H113" s="163"/>
      <c r="I113" s="163"/>
      <c r="J113" s="198"/>
      <c r="K113" s="116"/>
      <c r="L113" s="270"/>
      <c r="M113" s="1"/>
      <c r="N113" s="94"/>
      <c r="O113" s="131"/>
    </row>
    <row r="114" spans="1:15">
      <c r="A114" s="332" t="s">
        <v>59</v>
      </c>
      <c r="B114" s="332"/>
      <c r="C114" s="332"/>
      <c r="D114" s="132">
        <f>SUM(D112:D113)</f>
        <v>4750959353</v>
      </c>
      <c r="E114" s="133">
        <f>SUM(E112:E113)</f>
        <v>330713594</v>
      </c>
      <c r="F114" s="152"/>
      <c r="G114" s="155">
        <f>E114/D114*100</f>
        <v>6.96098554897487</v>
      </c>
      <c r="H114" s="128"/>
      <c r="I114" s="128"/>
      <c r="J114" s="134"/>
      <c r="K114" s="135"/>
      <c r="M114" s="1"/>
      <c r="N114" s="94"/>
      <c r="O114" s="136"/>
    </row>
    <row r="115" spans="1:15">
      <c r="A115" s="68"/>
      <c r="B115" s="68"/>
      <c r="C115" s="68"/>
      <c r="D115" s="68"/>
      <c r="E115" s="137"/>
      <c r="F115" s="128"/>
      <c r="G115" s="128"/>
      <c r="H115" s="128"/>
      <c r="I115" s="128"/>
      <c r="J115" s="198"/>
      <c r="K115" s="128"/>
      <c r="L115" s="1"/>
      <c r="M115" s="1"/>
      <c r="N115" s="1"/>
      <c r="O115" s="1"/>
    </row>
    <row r="116" spans="1:15">
      <c r="A116" s="68"/>
      <c r="B116" s="68"/>
      <c r="C116" s="68"/>
      <c r="D116" s="68"/>
      <c r="E116" s="137"/>
      <c r="F116" s="128"/>
      <c r="G116" s="128"/>
      <c r="H116" s="128"/>
      <c r="I116" s="128"/>
      <c r="J116" s="198"/>
      <c r="K116" s="128"/>
      <c r="L116" s="8"/>
      <c r="M116" s="1"/>
      <c r="N116" s="1"/>
      <c r="O116" s="1"/>
    </row>
    <row r="117" spans="1:15">
      <c r="A117" s="68"/>
      <c r="B117" s="68"/>
      <c r="C117" s="68"/>
      <c r="D117" s="38"/>
      <c r="E117" s="137"/>
      <c r="F117" s="128"/>
      <c r="G117" s="128"/>
      <c r="H117" s="128"/>
      <c r="I117" s="128"/>
      <c r="J117" s="1"/>
      <c r="K117" s="128"/>
      <c r="L117" s="1"/>
      <c r="M117" s="1"/>
      <c r="N117" s="1"/>
      <c r="O117" s="1"/>
    </row>
    <row r="118" spans="1:15">
      <c r="A118" s="68"/>
      <c r="B118" s="68"/>
      <c r="C118" s="68"/>
      <c r="D118" s="68"/>
      <c r="F118" s="128" t="s">
        <v>6</v>
      </c>
      <c r="G118" s="128"/>
      <c r="H118" s="128"/>
      <c r="I118" s="128"/>
      <c r="J118" s="129"/>
      <c r="K118" s="128"/>
      <c r="L118" s="1"/>
      <c r="M118" s="1"/>
      <c r="N118" s="1"/>
      <c r="O118" s="1"/>
    </row>
    <row r="119" spans="1:15">
      <c r="A119" s="68"/>
      <c r="B119" s="68"/>
      <c r="C119" s="68"/>
      <c r="D119" s="68"/>
      <c r="F119" s="128"/>
      <c r="G119" s="128"/>
      <c r="I119" s="128"/>
      <c r="J119" s="129"/>
      <c r="K119" s="128"/>
      <c r="L119" s="1"/>
      <c r="M119" s="1"/>
      <c r="N119" s="1"/>
      <c r="O119" s="1"/>
    </row>
    <row r="120" spans="1:15">
      <c r="A120" s="68"/>
      <c r="B120" s="68"/>
      <c r="C120" s="68"/>
      <c r="D120" s="68"/>
      <c r="E120" s="220"/>
      <c r="F120" s="128"/>
      <c r="G120" s="128"/>
      <c r="H120" s="128"/>
      <c r="I120" s="128"/>
      <c r="J120" s="129"/>
      <c r="K120" s="128"/>
      <c r="L120" s="1"/>
      <c r="M120" s="1"/>
      <c r="N120" s="1"/>
      <c r="O120" s="1"/>
    </row>
    <row r="142" ht="15" customHeight="1"/>
  </sheetData>
  <mergeCells count="68">
    <mergeCell ref="C44:C45"/>
    <mergeCell ref="C76:D76"/>
    <mergeCell ref="E8:E10"/>
    <mergeCell ref="C40:D40"/>
    <mergeCell ref="F8:F10"/>
    <mergeCell ref="A32:D32"/>
    <mergeCell ref="A22:D22"/>
    <mergeCell ref="C11:D11"/>
    <mergeCell ref="A8:A10"/>
    <mergeCell ref="B8:B10"/>
    <mergeCell ref="C8:D10"/>
    <mergeCell ref="D13:D14"/>
    <mergeCell ref="D16:D18"/>
    <mergeCell ref="D23:D26"/>
    <mergeCell ref="B23:B24"/>
    <mergeCell ref="C33:C35"/>
    <mergeCell ref="B33:B35"/>
    <mergeCell ref="O8:O10"/>
    <mergeCell ref="G9:G10"/>
    <mergeCell ref="L8:L10"/>
    <mergeCell ref="M8:M10"/>
    <mergeCell ref="N8:N10"/>
    <mergeCell ref="G8:H8"/>
    <mergeCell ref="I8:K8"/>
    <mergeCell ref="H9:H10"/>
    <mergeCell ref="I9:I10"/>
    <mergeCell ref="J9:K9"/>
    <mergeCell ref="A1:O1"/>
    <mergeCell ref="A2:O2"/>
    <mergeCell ref="A4:B4"/>
    <mergeCell ref="A5:B5"/>
    <mergeCell ref="A6:B6"/>
    <mergeCell ref="F106:G106"/>
    <mergeCell ref="B107:C107"/>
    <mergeCell ref="F107:G107"/>
    <mergeCell ref="D27:D29"/>
    <mergeCell ref="D33:D35"/>
    <mergeCell ref="D44:D45"/>
    <mergeCell ref="D56:D57"/>
    <mergeCell ref="D58:D59"/>
    <mergeCell ref="D60:D61"/>
    <mergeCell ref="D46:D47"/>
    <mergeCell ref="D78:D79"/>
    <mergeCell ref="C46:C47"/>
    <mergeCell ref="C48:C49"/>
    <mergeCell ref="C41:C43"/>
    <mergeCell ref="A104:E104"/>
    <mergeCell ref="A50:D50"/>
    <mergeCell ref="A55:D55"/>
    <mergeCell ref="D48:D49"/>
    <mergeCell ref="D67:D68"/>
    <mergeCell ref="D51:D54"/>
    <mergeCell ref="D41:D43"/>
    <mergeCell ref="A114:C114"/>
    <mergeCell ref="D80:D81"/>
    <mergeCell ref="A105:E105"/>
    <mergeCell ref="B106:C106"/>
    <mergeCell ref="A88:D88"/>
    <mergeCell ref="B112:C112"/>
    <mergeCell ref="B113:C113"/>
    <mergeCell ref="D92:D93"/>
    <mergeCell ref="D95:D96"/>
    <mergeCell ref="D97:D98"/>
    <mergeCell ref="D82:D83"/>
    <mergeCell ref="D90:D91"/>
    <mergeCell ref="B108:C108"/>
    <mergeCell ref="A100:D100"/>
    <mergeCell ref="A101:D101"/>
  </mergeCells>
  <pageMargins left="0.18" right="0.2" top="0.35433070866141703" bottom="0.35433070866141703" header="0.31496062992126" footer="0.31496062992126"/>
  <pageSetup paperSize="5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:G39"/>
  <sheetViews>
    <sheetView topLeftCell="A19" workbookViewId="0">
      <selection activeCell="G39" sqref="G39"/>
    </sheetView>
  </sheetViews>
  <sheetFormatPr defaultRowHeight="15"/>
  <cols>
    <col min="7" max="7" width="17.7109375" customWidth="1"/>
  </cols>
  <sheetData>
    <row r="2" spans="7:7">
      <c r="G2" s="220">
        <v>10620000</v>
      </c>
    </row>
    <row r="3" spans="7:7">
      <c r="G3" s="220">
        <v>5099900</v>
      </c>
    </row>
    <row r="4" spans="7:7">
      <c r="G4" s="220">
        <v>3918000</v>
      </c>
    </row>
    <row r="5" spans="7:7">
      <c r="G5" s="220">
        <v>4000000</v>
      </c>
    </row>
    <row r="6" spans="7:7">
      <c r="G6" s="220">
        <v>17605000</v>
      </c>
    </row>
    <row r="7" spans="7:7">
      <c r="G7" s="268">
        <f>SUM(G2:G6)</f>
        <v>41242900</v>
      </c>
    </row>
    <row r="9" spans="7:7">
      <c r="G9" s="220">
        <v>5352000</v>
      </c>
    </row>
    <row r="10" spans="7:7">
      <c r="G10" s="220">
        <v>220000</v>
      </c>
    </row>
    <row r="11" spans="7:7">
      <c r="G11" s="220">
        <v>5900000</v>
      </c>
    </row>
    <row r="12" spans="7:7">
      <c r="G12" s="220">
        <v>6500000</v>
      </c>
    </row>
    <row r="13" spans="7:7">
      <c r="G13" s="220">
        <v>400000</v>
      </c>
    </row>
    <row r="14" spans="7:7">
      <c r="G14" s="220">
        <v>2500000</v>
      </c>
    </row>
    <row r="15" spans="7:7">
      <c r="G15" s="220">
        <v>2850000</v>
      </c>
    </row>
    <row r="16" spans="7:7">
      <c r="G16" s="220">
        <v>15040000</v>
      </c>
    </row>
    <row r="17" spans="7:7">
      <c r="G17" s="268">
        <f>SUM(G9:G16)</f>
        <v>38762000</v>
      </c>
    </row>
    <row r="19" spans="7:7">
      <c r="G19" s="220">
        <v>937000</v>
      </c>
    </row>
    <row r="20" spans="7:7">
      <c r="G20" s="220">
        <v>600000</v>
      </c>
    </row>
    <row r="21" spans="7:7">
      <c r="G21" s="220">
        <v>36000000</v>
      </c>
    </row>
    <row r="22" spans="7:7">
      <c r="G22" s="220">
        <v>1000000</v>
      </c>
    </row>
    <row r="23" spans="7:7">
      <c r="G23" s="220">
        <v>28110000</v>
      </c>
    </row>
    <row r="24" spans="7:7">
      <c r="G24" s="268">
        <f>SUM(G19:G23)</f>
        <v>66647000</v>
      </c>
    </row>
    <row r="26" spans="7:7">
      <c r="G26" s="220">
        <v>225840300</v>
      </c>
    </row>
    <row r="27" spans="7:7">
      <c r="G27" s="220">
        <v>7200000</v>
      </c>
    </row>
    <row r="28" spans="7:7">
      <c r="G28" s="220">
        <v>1592000</v>
      </c>
    </row>
    <row r="29" spans="7:7">
      <c r="G29" s="220">
        <v>5450000</v>
      </c>
    </row>
    <row r="30" spans="7:7">
      <c r="G30" s="268">
        <f>SUM(G26:G29)</f>
        <v>240082300</v>
      </c>
    </row>
    <row r="32" spans="7:7">
      <c r="G32" s="220">
        <v>12000000</v>
      </c>
    </row>
    <row r="33" spans="7:7">
      <c r="G33" s="220">
        <v>17898500</v>
      </c>
    </row>
    <row r="34" spans="7:7">
      <c r="G34" s="220">
        <v>2402000</v>
      </c>
    </row>
    <row r="35" spans="7:7">
      <c r="G35" s="220">
        <v>12717500</v>
      </c>
    </row>
    <row r="36" spans="7:7">
      <c r="G36" s="220">
        <v>13260000</v>
      </c>
    </row>
    <row r="37" spans="7:7">
      <c r="G37" s="220">
        <v>17900000</v>
      </c>
    </row>
    <row r="38" spans="7:7">
      <c r="G38" s="220">
        <v>4318400</v>
      </c>
    </row>
    <row r="39" spans="7:7">
      <c r="G39" s="268">
        <f>SUM(G32:G38)</f>
        <v>80496400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FEBRUARI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YOGA 310</cp:lastModifiedBy>
  <cp:lastPrinted>2023-03-03T03:06:47Z</cp:lastPrinted>
  <dcterms:created xsi:type="dcterms:W3CDTF">2016-02-11T04:53:39Z</dcterms:created>
  <dcterms:modified xsi:type="dcterms:W3CDTF">2023-03-03T03:20:52Z</dcterms:modified>
</cp:coreProperties>
</file>